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C:\Users\57311\Downloads\"/>
    </mc:Choice>
  </mc:AlternateContent>
  <xr:revisionPtr revIDLastSave="0" documentId="13_ncr:1_{31DE55C3-23C1-4B54-A9ED-E1C67BB57B98}" xr6:coauthVersionLast="47" xr6:coauthVersionMax="47" xr10:uidLastSave="{00000000-0000-0000-0000-000000000000}"/>
  <bookViews>
    <workbookView xWindow="-108" yWindow="-108" windowWidth="23256" windowHeight="12456" firstSheet="5" activeTab="5" xr2:uid="{00000000-000D-0000-FFFF-FFFF00000000}"/>
  </bookViews>
  <sheets>
    <sheet name="Aud. Interna" sheetId="17" state="hidden" r:id="rId1"/>
    <sheet name="2019" sheetId="16" r:id="rId2"/>
    <sheet name="2020" sheetId="21" r:id="rId3"/>
    <sheet name="2021" sheetId="22" r:id="rId4"/>
    <sheet name="2022" sheetId="23" r:id="rId5"/>
    <sheet name="2023" sheetId="24" r:id="rId6"/>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6" i="23" l="1"/>
  <c r="F6" i="23"/>
  <c r="N7" i="23"/>
  <c r="P9" i="21"/>
  <c r="F6" i="22"/>
  <c r="I7" i="21"/>
  <c r="O8" i="16"/>
  <c r="P7" i="21"/>
  <c r="P6" i="21"/>
  <c r="N7" i="21"/>
  <c r="O6" i="16"/>
  <c r="O7" i="16"/>
  <c r="H7" i="16" l="1"/>
  <c r="H6" i="16"/>
  <c r="H15" i="17" l="1"/>
  <c r="H14" i="17"/>
  <c r="H13" i="17"/>
  <c r="H12" i="17"/>
  <c r="H11" i="17"/>
  <c r="H10" i="17"/>
  <c r="H9" i="17"/>
  <c r="H8" i="17"/>
  <c r="H7" i="17"/>
  <c r="H6" i="17"/>
</calcChain>
</file>

<file path=xl/sharedStrings.xml><?xml version="1.0" encoding="utf-8"?>
<sst xmlns="http://schemas.openxmlformats.org/spreadsheetml/2006/main" count="320" uniqueCount="87">
  <si>
    <t>SEGUIMIENTO A INDICADORES DE PROCESO</t>
  </si>
  <si>
    <t xml:space="preserve">SECCIONAL: </t>
  </si>
  <si>
    <t>PROCESO: AUDITORIA INTERNA</t>
  </si>
  <si>
    <t xml:space="preserve">RESPONSABLE:  </t>
  </si>
  <si>
    <t xml:space="preserve">CARGO: </t>
  </si>
  <si>
    <t xml:space="preserve">FECHA ELABORACIÓN: </t>
  </si>
  <si>
    <t>AÑO: 2019</t>
  </si>
  <si>
    <t>NOMBRE INDICADOR</t>
  </si>
  <si>
    <t>TIPO INDICADOR</t>
  </si>
  <si>
    <t>OBJETIVO ESTRATEGICO</t>
  </si>
  <si>
    <t>FÓRMULA</t>
  </si>
  <si>
    <t>Meta</t>
  </si>
  <si>
    <t>Nivel  mínimo de cumplimiento</t>
  </si>
  <si>
    <t>PERIODO DE MEDICIÓN</t>
  </si>
  <si>
    <t>MEDICIONES</t>
  </si>
  <si>
    <t>Variable 1</t>
  </si>
  <si>
    <t>Variable 2</t>
  </si>
  <si>
    <t>Resultado</t>
  </si>
  <si>
    <t>1er. Trimestre</t>
  </si>
  <si>
    <t>2do. Trimestre</t>
  </si>
  <si>
    <t>3er. Trimestre</t>
  </si>
  <si>
    <t>4to. Trimestre</t>
  </si>
  <si>
    <t>Último Análisis</t>
  </si>
  <si>
    <t>Nombre de la Variable</t>
  </si>
  <si>
    <t>Valor</t>
  </si>
  <si>
    <t>Tiempo Promedio de Atención de Quejas, Reclamos y Sugerencias</t>
  </si>
  <si>
    <t xml:space="preserve">Cumplimiento </t>
  </si>
  <si>
    <t>Medir el tiempo promedio en que se resuelven las solicitudes a través del Sistema Integrado de Gestión y Control de la Calidad SIGCMA</t>
  </si>
  <si>
    <t>Días de gestión</t>
  </si>
  <si>
    <t>Solicitudes registradas</t>
  </si>
  <si>
    <t>15 DIAS</t>
  </si>
  <si>
    <t>Trimestral</t>
  </si>
  <si>
    <t>SECCIONAL: RISARALDA</t>
  </si>
  <si>
    <t>PROCESO: GESTIÓN DOCUMENTAL</t>
  </si>
  <si>
    <t>RESPONSABLE:  MARIO VANEGAS</t>
  </si>
  <si>
    <t>CARGO: COOR.  DE PROCESO</t>
  </si>
  <si>
    <t>FECH:  20-FEB-2019</t>
  </si>
  <si>
    <t>ANALISIS</t>
  </si>
  <si>
    <t>Nonbre de la Variable</t>
  </si>
  <si>
    <t>Variación de correspondencia interna oficial tramitada</t>
  </si>
  <si>
    <t>Eficiencia y Eficacia</t>
  </si>
  <si>
    <t>Medir la variación numérica de la generación de correspondencia interna que produce el Consejo Superior de la Judicatura</t>
  </si>
  <si>
    <t>Numero de correspondencia interna que se genera en el año</t>
  </si>
  <si>
    <t>N/A</t>
  </si>
  <si>
    <t>Semestral</t>
  </si>
  <si>
    <t xml:space="preserve">La información interna generada se registra en el sistema de información SIGOBIUS disminuyendo los riesgos asociados a la perdida de información </t>
  </si>
  <si>
    <t xml:space="preserve">Variación de ingreso de correspondencia externa oficial </t>
  </si>
  <si>
    <t>Medir la variación numérica del ingreso de correspondencia Externa del Consejo Superior de la Judicatura</t>
  </si>
  <si>
    <t>No. de correspondencia que ingresa en el año</t>
  </si>
  <si>
    <t>Mediante el registro en SIGOBIUS de la información externa recibida ha garantizado que el impacto en la tardanza se disminuya, así mismo el control de vencimiento de cada solicitud, mejora los tiempos de respuesta.</t>
  </si>
  <si>
    <t>CÓDIGO
PO-EPE-02</t>
  </si>
  <si>
    <t>ELABORÓ      
LIDER DE ROCESO</t>
  </si>
  <si>
    <t>REVISÓ
CENDOJ-SIGCMA</t>
  </si>
  <si>
    <t>APROBÓ
COMITÈ NACIONAL DEL SIGCMA</t>
  </si>
  <si>
    <t>VERSIÓN 01</t>
  </si>
  <si>
    <t>FECHA 12/10/2016</t>
  </si>
  <si>
    <t>FECHA 25/06/2018</t>
  </si>
  <si>
    <t>FECHA 27/06/2018</t>
  </si>
  <si>
    <t>PROCESO:  GESTION DOCUMENTAL</t>
  </si>
  <si>
    <t>RESPONSABLE:  MARIO VANEGAS PEREZ</t>
  </si>
  <si>
    <t>CARGO:  JEFE  OFICINA JUDICIAL</t>
  </si>
  <si>
    <t>AÑO: 2020</t>
  </si>
  <si>
    <t>PROPOSITO</t>
  </si>
  <si>
    <t>Buscar que toda la correspondencia interna se tramite a través de SIGIBIUS, garantizando seguridad y trazabilidad en la información</t>
  </si>
  <si>
    <t>Numero de correspondencia que se genera en el año</t>
  </si>
  <si>
    <t>SEMESTRAL</t>
  </si>
  <si>
    <t>1er. Debido a la crisis sanitaria derivada del COVID-19, se ordeno el cierre para atención presencial en las Sedes de la Rama Judicial, desde mediados del mes de Marzo , situación que ha generado que la correspondencia que ingresa y saliente, en su gran mayoria no queda registrada en SIGOBIUS.
2do. Durane el segundo semestre se continuó con el cierre de la atención presencial en las Sedes de la Rama Judicial, lo que ha genera que la mayoria de correspondencia que ingresa y saliente no quede registrada en SIGOBIUS.</t>
  </si>
  <si>
    <t>Buscar que toda la correspondencia externa se tramite a través de SIGIBIUS, garantizando seguridad y trazabilidad en la información</t>
  </si>
  <si>
    <t>=(P6-'2019'!O6)/'2019'!O6|</t>
  </si>
  <si>
    <t>SECCIONAL:  PEREIRA</t>
  </si>
  <si>
    <t>RESPONSABLE:  ALEXANDRA LOPEZ</t>
  </si>
  <si>
    <t>AÑO: 2021</t>
  </si>
  <si>
    <t xml:space="preserve">En el 2021 no se ha habilitado la atencion al publico debido a la crisis sanitaria derivada del COVID-19 donde se ordeno el cierre para atención presencial en las Sedes de la Rama Judicial, desde mediados del mes de Marzo del 2020, situación que ha generado que la correspondencia que sale, en su gran mayoria no queda registrada en SIGOBIUS.
</t>
  </si>
  <si>
    <t xml:space="preserve">En el 2021 no se ha habilitado la atencion al publico debido a la crisis sanitaria derivada del COVID-19 donde se ordeno el cierre para atención presencial en las Sedes de la Rama Judicial, desde mediados del mes de Marzo del 2020, situación que ha generado que la correspondencia que ingresa, en su gran mayoria no queda registrada en SIGOBIUS.
</t>
  </si>
  <si>
    <t>Marzo de 2022</t>
  </si>
  <si>
    <t>AÑO: 2022</t>
  </si>
  <si>
    <t>En la vigencia 2022, se habilitó la atención al público, sin embargo, aún no se habilita usuario de SIGOBIUS para los  despachos judiciales, por lo que no se generan registros en el aplicativo SIGOBIUS</t>
  </si>
  <si>
    <t>RESPONSABLE:  JOSÉ FERNANDO FERNÁNDEZ</t>
  </si>
  <si>
    <t>Marzo de 2023</t>
  </si>
  <si>
    <t>AÑO: 2023</t>
  </si>
  <si>
    <t>OBJETIVO DEL INDICADOR</t>
  </si>
  <si>
    <t>OBJETIVO SIGCMA</t>
  </si>
  <si>
    <t>OBJETIVO PSD</t>
  </si>
  <si>
    <t>Proteger, preservar y administrar los activos de información  implementando acciones  para gestionar de forma adecuada los incidentes, proteger los datos personales y adoptar mecanismos  de ciberseguridad y aseguramiento de la  continuidad del negocio.</t>
  </si>
  <si>
    <t>consolidar una justicia integrada y soportada en servicios digitales y de tecnología, innovación y análisis de la información, con una cultura digital apropiada, segura y sensible a las realidades del territorio nacional.</t>
  </si>
  <si>
    <t>Para la vigencia 2023, los usuarios internos remiten la correspondencia directamente al correo de la oficina judicial, sin transitar por el SIGOBIUS, desde el correo ofjudper@cendoj.ramajucial.gov.co se trámita, resuelve y se informa al despacho interesado, haciendo el debido reparto.</t>
  </si>
  <si>
    <t>Para la vigencia 2023, los usuarios externos remiten la correspondencia a través del SIGOBIUS y en otras ocasiones de forma directa al correo de la oficina judicial, a lo cual se le da trámite en ambos casos.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</si>
</sst>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_(&quot;$&quot;\ * \(#,##0.00\);_(&quot;$&quot;\ * &quot;-&quot;??_);_(@_)"/>
    <numFmt numFmtId="165" formatCode="_(&quot;$&quot;\ * #,##0_);_(&quot;$&quot;\ * \(#,##0\);_(&quot;$&quot;\ * &quot;-&quot;??_);_(@_)"/>
  </numFmts>
  <fonts count="38"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charset val="1"/>
      <scheme val="minor"/>
    </font>
    <font>
      <sz val="10"/>
      <name val="Arial"/>
      <family val="2"/>
    </font>
    <font>
      <b/>
      <sz val="30"/>
      <color theme="0"/>
      <name val="Calibri"/>
      <family val="2"/>
      <scheme val="minor"/>
    </font>
    <font>
      <b/>
      <sz val="10"/>
      <color rgb="FF0070C0"/>
      <name val="Calibri"/>
      <family val="2"/>
      <scheme val="minor"/>
    </font>
    <font>
      <sz val="10"/>
      <name val="Calibri"/>
      <family val="2"/>
      <scheme val="minor"/>
    </font>
    <font>
      <sz val="10"/>
      <color theme="1"/>
      <name val="Calibri"/>
      <family val="2"/>
      <scheme val="minor"/>
    </font>
    <font>
      <b/>
      <sz val="10"/>
      <color theme="1"/>
      <name val="Calibri"/>
      <family val="2"/>
      <scheme val="minor"/>
    </font>
    <font>
      <sz val="10"/>
      <color theme="0"/>
      <name val="Calibri"/>
      <family val="2"/>
      <scheme val="minor"/>
    </font>
    <font>
      <sz val="10"/>
      <color rgb="FFFF0000"/>
      <name val="Calibri"/>
      <family val="2"/>
      <scheme val="minor"/>
    </font>
    <font>
      <b/>
      <sz val="10"/>
      <color rgb="FF0070C0"/>
      <name val="Arial"/>
      <family val="2"/>
    </font>
    <font>
      <b/>
      <sz val="10"/>
      <color theme="1"/>
      <name val="Arial"/>
      <family val="2"/>
    </font>
    <font>
      <b/>
      <sz val="22"/>
      <color theme="1"/>
      <name val="Arial"/>
      <family val="2"/>
    </font>
    <font>
      <sz val="10"/>
      <color theme="0"/>
      <name val="Arial"/>
      <family val="2"/>
    </font>
    <font>
      <sz val="10"/>
      <color theme="1"/>
      <name val="Arial"/>
      <family val="2"/>
    </font>
    <font>
      <sz val="11"/>
      <color rgb="FFFF0000"/>
      <name val="Calibri"/>
      <family val="2"/>
      <charset val="1"/>
      <scheme val="minor"/>
    </font>
    <font>
      <b/>
      <sz val="10"/>
      <color theme="0"/>
      <name val="Arial"/>
      <family val="2"/>
    </font>
    <font>
      <u/>
      <sz val="11"/>
      <color theme="10"/>
      <name val="Calibri"/>
      <family val="2"/>
      <scheme val="minor"/>
    </font>
    <font>
      <sz val="8"/>
      <color theme="1"/>
      <name val="Calibri"/>
      <family val="2"/>
      <charset val="1"/>
      <scheme val="minor"/>
    </font>
    <font>
      <sz val="8"/>
      <color theme="1"/>
      <name val="Calibri"/>
      <family val="2"/>
      <scheme val="minor"/>
    </font>
    <font>
      <b/>
      <sz val="8"/>
      <color rgb="FF0070C0"/>
      <name val="Arial"/>
      <family val="2"/>
    </font>
    <font>
      <b/>
      <sz val="8"/>
      <color theme="1"/>
      <name val="Arial"/>
      <family val="2"/>
    </font>
    <font>
      <b/>
      <sz val="8"/>
      <color theme="0"/>
      <name val="Arial"/>
      <family val="2"/>
    </font>
    <font>
      <sz val="8"/>
      <color theme="1"/>
      <name val="Arial"/>
      <family val="2"/>
    </font>
    <font>
      <sz val="8"/>
      <color rgb="FFFF0000"/>
      <name val="Calibri"/>
      <family val="2"/>
      <charset val="1"/>
      <scheme val="minor"/>
    </font>
    <font>
      <b/>
      <sz val="8"/>
      <color theme="1"/>
      <name val="Calibri"/>
      <family val="2"/>
      <scheme val="minor"/>
    </font>
    <font>
      <sz val="8"/>
      <color rgb="FFFF0000"/>
      <name val="Calibri"/>
      <family val="2"/>
      <scheme val="minor"/>
    </font>
    <font>
      <sz val="8"/>
      <name val="Arial"/>
      <family val="2"/>
    </font>
    <font>
      <b/>
      <sz val="20"/>
      <color theme="0"/>
      <name val="Calibri"/>
      <family val="2"/>
      <scheme val="minor"/>
    </font>
    <font>
      <b/>
      <sz val="11"/>
      <color theme="0"/>
      <name val="Calibri"/>
      <family val="2"/>
      <scheme val="minor"/>
    </font>
    <font>
      <b/>
      <sz val="12"/>
      <color rgb="FF0070C0"/>
      <name val="Calibri"/>
      <family val="2"/>
      <scheme val="minor"/>
    </font>
    <font>
      <sz val="11"/>
      <name val="Calibri"/>
      <family val="2"/>
      <scheme val="minor"/>
    </font>
    <font>
      <sz val="30"/>
      <color theme="1"/>
      <name val="Calibri"/>
      <family val="2"/>
      <scheme val="minor"/>
    </font>
    <font>
      <sz val="11"/>
      <color theme="1"/>
      <name val="Arial"/>
      <family val="2"/>
    </font>
    <font>
      <sz val="8"/>
      <color rgb="FF000000"/>
      <name val="Calibri"/>
      <family val="2"/>
      <charset val="1"/>
      <scheme val="minor"/>
    </font>
    <font>
      <sz val="11"/>
      <color rgb="FF000000"/>
      <name val="Calibri"/>
      <family val="2"/>
    </font>
  </fonts>
  <fills count="8">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rgb="FFFFC000"/>
        <bgColor indexed="64"/>
      </patternFill>
    </fill>
    <fill>
      <patternFill patternType="solid">
        <fgColor rgb="FFFFFFFF"/>
        <bgColor indexed="64"/>
      </patternFill>
    </fill>
    <fill>
      <patternFill patternType="solid">
        <fgColor rgb="FF808080"/>
        <bgColor indexed="64"/>
      </patternFill>
    </fill>
    <fill>
      <patternFill patternType="solid">
        <fgColor theme="1" tint="0.499984740745262"/>
        <bgColor indexed="64"/>
      </patternFill>
    </fill>
  </fills>
  <borders count="4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bottom style="thin">
        <color auto="1"/>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medium">
        <color indexed="64"/>
      </left>
      <right style="thin">
        <color auto="1"/>
      </right>
      <top style="thin">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auto="1"/>
      </right>
      <top/>
      <bottom/>
      <diagonal/>
    </border>
    <border>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indexed="64"/>
      </left>
      <right style="thin">
        <color indexed="64"/>
      </right>
      <top/>
      <bottom style="medium">
        <color rgb="FF000000"/>
      </bottom>
      <diagonal/>
    </border>
    <border>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top style="medium">
        <color rgb="FF000000"/>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thin">
        <color auto="1"/>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s>
  <cellStyleXfs count="9">
    <xf numFmtId="0" fontId="0"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1" fillId="0" borderId="0"/>
    <xf numFmtId="0" fontId="4" fillId="0" borderId="0"/>
    <xf numFmtId="9" fontId="1" fillId="0" borderId="0" applyFont="0" applyFill="0" applyBorder="0" applyAlignment="0" applyProtection="0"/>
    <xf numFmtId="0" fontId="19" fillId="0" borderId="0" applyNumberFormat="0" applyFill="0" applyBorder="0" applyAlignment="0" applyProtection="0"/>
    <xf numFmtId="164" fontId="1" fillId="0" borderId="0" applyFont="0" applyFill="0" applyBorder="0" applyAlignment="0" applyProtection="0"/>
  </cellStyleXfs>
  <cellXfs count="196">
    <xf numFmtId="0" fontId="0" fillId="0" borderId="0" xfId="0"/>
    <xf numFmtId="0" fontId="2" fillId="2" borderId="0" xfId="1" applyFont="1" applyFill="1" applyAlignment="1">
      <alignment wrapText="1"/>
    </xf>
    <xf numFmtId="0" fontId="6" fillId="2" borderId="0" xfId="1" applyFont="1" applyFill="1" applyAlignment="1">
      <alignment horizontal="left" vertical="center" wrapText="1"/>
    </xf>
    <xf numFmtId="0" fontId="9" fillId="2" borderId="0" xfId="1" applyFont="1" applyFill="1" applyAlignment="1">
      <alignment horizontal="left" vertical="center" wrapText="1"/>
    </xf>
    <xf numFmtId="0" fontId="8" fillId="2" borderId="12" xfId="1" applyFont="1" applyFill="1" applyBorder="1" applyAlignment="1">
      <alignment horizontal="center" vertical="center" wrapText="1"/>
    </xf>
    <xf numFmtId="9" fontId="11" fillId="2" borderId="12" xfId="6" applyFont="1" applyFill="1" applyBorder="1" applyAlignment="1">
      <alignment horizontal="center" vertical="center" wrapText="1"/>
    </xf>
    <xf numFmtId="0" fontId="3" fillId="2" borderId="0" xfId="1" applyFill="1" applyAlignment="1">
      <alignment vertical="center"/>
    </xf>
    <xf numFmtId="0" fontId="0" fillId="2" borderId="0" xfId="0" applyFill="1"/>
    <xf numFmtId="0" fontId="12" fillId="2" borderId="0" xfId="1" applyFont="1" applyFill="1" applyAlignment="1">
      <alignment horizontal="left" vertical="center" wrapText="1"/>
    </xf>
    <xf numFmtId="0" fontId="3" fillId="2" borderId="0" xfId="1" applyFill="1" applyAlignment="1">
      <alignment horizontal="left" vertical="center"/>
    </xf>
    <xf numFmtId="0" fontId="13" fillId="2" borderId="0" xfId="1" applyFont="1" applyFill="1" applyAlignment="1">
      <alignment horizontal="left" vertical="center" wrapText="1"/>
    </xf>
    <xf numFmtId="0" fontId="14" fillId="2" borderId="0" xfId="1" applyFont="1" applyFill="1" applyAlignment="1">
      <alignment horizontal="left" vertical="center" wrapText="1"/>
    </xf>
    <xf numFmtId="0" fontId="0" fillId="2" borderId="0" xfId="0" applyFill="1" applyAlignment="1">
      <alignment vertical="center"/>
    </xf>
    <xf numFmtId="0" fontId="3" fillId="2" borderId="0" xfId="1" applyFill="1"/>
    <xf numFmtId="9" fontId="17" fillId="2" borderId="0" xfId="1" applyNumberFormat="1" applyFont="1" applyFill="1" applyAlignment="1">
      <alignment horizontal="center" vertical="top" wrapText="1"/>
    </xf>
    <xf numFmtId="0" fontId="12" fillId="2" borderId="28" xfId="1" applyFont="1" applyFill="1" applyBorder="1" applyAlignment="1">
      <alignment horizontal="left" vertical="center" wrapText="1"/>
    </xf>
    <xf numFmtId="0" fontId="10" fillId="2" borderId="5"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8" fillId="2" borderId="4" xfId="0" applyFont="1" applyFill="1" applyBorder="1" applyAlignment="1">
      <alignment horizontal="center" wrapText="1"/>
    </xf>
    <xf numFmtId="3" fontId="7" fillId="2" borderId="4" xfId="1" applyNumberFormat="1" applyFont="1" applyFill="1" applyBorder="1" applyAlignment="1">
      <alignment horizontal="center" vertical="center" wrapText="1"/>
    </xf>
    <xf numFmtId="9" fontId="11" fillId="2" borderId="4" xfId="6" applyFont="1" applyFill="1" applyBorder="1" applyAlignment="1">
      <alignment horizontal="center" vertical="center" wrapText="1"/>
    </xf>
    <xf numFmtId="9" fontId="11" fillId="2" borderId="4" xfId="1" applyNumberFormat="1" applyFont="1" applyFill="1" applyBorder="1" applyAlignment="1">
      <alignment horizontal="center" vertical="center" wrapText="1"/>
    </xf>
    <xf numFmtId="0" fontId="7" fillId="2" borderId="4" xfId="1" applyFont="1" applyFill="1" applyBorder="1" applyAlignment="1">
      <alignment horizontal="center" vertical="center" wrapText="1"/>
    </xf>
    <xf numFmtId="9" fontId="8" fillId="2" borderId="4" xfId="6" applyFont="1" applyFill="1" applyBorder="1" applyAlignment="1">
      <alignment horizontal="center" vertical="center"/>
    </xf>
    <xf numFmtId="0" fontId="7" fillId="2" borderId="4" xfId="1" applyFont="1" applyFill="1" applyBorder="1" applyAlignment="1">
      <alignment horizontal="center" vertical="center"/>
    </xf>
    <xf numFmtId="9" fontId="7" fillId="2" borderId="4" xfId="1" applyNumberFormat="1" applyFont="1" applyFill="1" applyBorder="1" applyAlignment="1">
      <alignment vertical="center"/>
    </xf>
    <xf numFmtId="0" fontId="7" fillId="2" borderId="10" xfId="1" applyFont="1" applyFill="1" applyBorder="1" applyAlignment="1">
      <alignment vertical="center" wrapText="1"/>
    </xf>
    <xf numFmtId="0" fontId="7" fillId="2" borderId="0" xfId="1" applyFont="1" applyFill="1" applyAlignment="1">
      <alignment horizontal="left" vertical="center"/>
    </xf>
    <xf numFmtId="0" fontId="8" fillId="2" borderId="0" xfId="0" applyFont="1" applyFill="1"/>
    <xf numFmtId="0" fontId="10" fillId="2" borderId="11" xfId="1" applyFont="1" applyFill="1" applyBorder="1" applyAlignment="1">
      <alignment horizontal="center" vertical="center" wrapText="1"/>
    </xf>
    <xf numFmtId="0" fontId="8" fillId="2" borderId="12" xfId="0" applyFont="1" applyFill="1" applyBorder="1" applyAlignment="1">
      <alignment horizontal="center" wrapText="1"/>
    </xf>
    <xf numFmtId="0" fontId="7" fillId="2" borderId="12" xfId="1" applyFont="1" applyFill="1" applyBorder="1" applyAlignment="1">
      <alignment horizontal="center" vertical="center" wrapText="1"/>
    </xf>
    <xf numFmtId="9" fontId="11" fillId="2" borderId="12" xfId="1" applyNumberFormat="1" applyFont="1" applyFill="1" applyBorder="1" applyAlignment="1">
      <alignment horizontal="center" vertical="center" wrapText="1"/>
    </xf>
    <xf numFmtId="9" fontId="7" fillId="2" borderId="12" xfId="1" applyNumberFormat="1" applyFont="1" applyFill="1" applyBorder="1" applyAlignment="1">
      <alignment horizontal="center" vertical="center"/>
    </xf>
    <xf numFmtId="0" fontId="7" fillId="2" borderId="12" xfId="1" applyFont="1" applyFill="1" applyBorder="1" applyAlignment="1">
      <alignment horizontal="center" vertical="center"/>
    </xf>
    <xf numFmtId="9" fontId="7" fillId="2" borderId="12" xfId="1" applyNumberFormat="1" applyFont="1" applyFill="1" applyBorder="1" applyAlignment="1">
      <alignment vertical="center"/>
    </xf>
    <xf numFmtId="0" fontId="7" fillId="2" borderId="13" xfId="1" applyFont="1" applyFill="1" applyBorder="1" applyAlignment="1">
      <alignment vertical="center" wrapText="1"/>
    </xf>
    <xf numFmtId="0" fontId="15" fillId="2" borderId="14" xfId="1" applyFont="1" applyFill="1" applyBorder="1" applyAlignment="1">
      <alignment horizontal="center" vertical="center" wrapText="1"/>
    </xf>
    <xf numFmtId="0" fontId="16" fillId="2" borderId="6" xfId="1" applyFont="1" applyFill="1" applyBorder="1" applyAlignment="1">
      <alignment horizontal="center" vertical="center" wrapText="1"/>
    </xf>
    <xf numFmtId="0" fontId="0" fillId="2" borderId="6" xfId="0" applyFill="1" applyBorder="1" applyAlignment="1">
      <alignment horizontal="center" vertical="center" wrapText="1"/>
    </xf>
    <xf numFmtId="0" fontId="3" fillId="2" borderId="6" xfId="1" applyFill="1" applyBorder="1" applyAlignment="1">
      <alignment horizontal="center" vertical="center" wrapText="1"/>
    </xf>
    <xf numFmtId="9" fontId="17" fillId="2" borderId="6" xfId="6" applyFont="1" applyFill="1" applyBorder="1" applyAlignment="1">
      <alignment horizontal="center" vertical="center" wrapText="1"/>
    </xf>
    <xf numFmtId="9" fontId="17" fillId="2" borderId="6" xfId="1" applyNumberFormat="1" applyFont="1" applyFill="1" applyBorder="1" applyAlignment="1">
      <alignment horizontal="center" vertical="center" wrapText="1"/>
    </xf>
    <xf numFmtId="0" fontId="3" fillId="2" borderId="6" xfId="1" applyFill="1" applyBorder="1" applyAlignment="1">
      <alignment horizontal="center" vertical="center"/>
    </xf>
    <xf numFmtId="9" fontId="3" fillId="2" borderId="6" xfId="1" applyNumberFormat="1" applyFill="1" applyBorder="1" applyAlignment="1">
      <alignment vertical="center"/>
    </xf>
    <xf numFmtId="0" fontId="3" fillId="2" borderId="20" xfId="1" applyFill="1" applyBorder="1" applyAlignment="1">
      <alignment vertical="center" wrapText="1"/>
    </xf>
    <xf numFmtId="0" fontId="20" fillId="2" borderId="0" xfId="1" applyFont="1" applyFill="1" applyAlignment="1">
      <alignment vertical="center"/>
    </xf>
    <xf numFmtId="0" fontId="21" fillId="2" borderId="0" xfId="0" applyFont="1" applyFill="1"/>
    <xf numFmtId="0" fontId="22" fillId="2" borderId="30" xfId="1" applyFont="1" applyFill="1" applyBorder="1" applyAlignment="1">
      <alignment horizontal="left" vertical="center" wrapText="1"/>
    </xf>
    <xf numFmtId="0" fontId="22" fillId="2" borderId="0" xfId="1" applyFont="1" applyFill="1" applyAlignment="1">
      <alignment horizontal="left" vertical="center" wrapText="1"/>
    </xf>
    <xf numFmtId="0" fontId="20" fillId="2" borderId="0" xfId="1" applyFont="1" applyFill="1" applyAlignment="1">
      <alignment horizontal="left" vertical="center"/>
    </xf>
    <xf numFmtId="0" fontId="23" fillId="2" borderId="0" xfId="1" applyFont="1" applyFill="1" applyAlignment="1">
      <alignment horizontal="left" vertical="center" wrapText="1"/>
    </xf>
    <xf numFmtId="0" fontId="21" fillId="2" borderId="33" xfId="0" applyFont="1" applyFill="1" applyBorder="1" applyAlignment="1">
      <alignment horizontal="center" vertical="center" wrapText="1"/>
    </xf>
    <xf numFmtId="0" fontId="25" fillId="2" borderId="33" xfId="1" applyFont="1" applyFill="1" applyBorder="1" applyAlignment="1">
      <alignment horizontal="center" vertical="center" wrapText="1"/>
    </xf>
    <xf numFmtId="3" fontId="20" fillId="2" borderId="33" xfId="1" applyNumberFormat="1" applyFont="1" applyFill="1" applyBorder="1" applyAlignment="1">
      <alignment horizontal="center" vertical="center" wrapText="1"/>
    </xf>
    <xf numFmtId="9" fontId="26" fillId="2" borderId="33" xfId="6" applyFont="1" applyFill="1" applyBorder="1" applyAlignment="1">
      <alignment horizontal="center" vertical="center" wrapText="1"/>
    </xf>
    <xf numFmtId="0" fontId="20" fillId="2" borderId="33" xfId="1" applyFont="1" applyFill="1" applyBorder="1" applyAlignment="1">
      <alignment horizontal="center" vertical="center"/>
    </xf>
    <xf numFmtId="0" fontId="20" fillId="2" borderId="34" xfId="1" applyFont="1" applyFill="1" applyBorder="1" applyAlignment="1">
      <alignment vertical="center" wrapText="1"/>
    </xf>
    <xf numFmtId="165" fontId="25" fillId="2" borderId="32" xfId="8" applyNumberFormat="1" applyFont="1" applyFill="1" applyBorder="1" applyAlignment="1">
      <alignment horizontal="center" vertical="center" wrapText="1"/>
    </xf>
    <xf numFmtId="0" fontId="20" fillId="2" borderId="32" xfId="1" applyFont="1" applyFill="1" applyBorder="1" applyAlignment="1">
      <alignment horizontal="center" vertical="center"/>
    </xf>
    <xf numFmtId="0" fontId="20" fillId="2" borderId="0" xfId="1" applyFont="1" applyFill="1"/>
    <xf numFmtId="0" fontId="27" fillId="2" borderId="0" xfId="1" applyFont="1" applyFill="1" applyAlignment="1">
      <alignment wrapText="1"/>
    </xf>
    <xf numFmtId="9" fontId="26" fillId="2" borderId="0" xfId="1" applyNumberFormat="1" applyFont="1" applyFill="1" applyAlignment="1">
      <alignment horizontal="center" vertical="top" wrapText="1"/>
    </xf>
    <xf numFmtId="0" fontId="28" fillId="5" borderId="0" xfId="0" applyFont="1" applyFill="1" applyAlignment="1">
      <alignment horizontal="center" vertical="center"/>
    </xf>
    <xf numFmtId="0" fontId="22" fillId="2" borderId="37" xfId="1" applyFont="1" applyFill="1" applyBorder="1" applyAlignment="1">
      <alignment horizontal="left" vertical="center" wrapText="1"/>
    </xf>
    <xf numFmtId="0" fontId="33" fillId="0" borderId="4" xfId="0" applyFont="1" applyBorder="1" applyAlignment="1">
      <alignment horizontal="center" wrapText="1"/>
    </xf>
    <xf numFmtId="0" fontId="33" fillId="2" borderId="12" xfId="1" applyFont="1" applyFill="1" applyBorder="1" applyAlignment="1">
      <alignment horizontal="center" vertical="center" wrapText="1"/>
    </xf>
    <xf numFmtId="0" fontId="31" fillId="2" borderId="0" xfId="1" applyFont="1" applyFill="1" applyAlignment="1">
      <alignment horizontal="left" vertical="center" wrapText="1"/>
    </xf>
    <xf numFmtId="0" fontId="31" fillId="2" borderId="0" xfId="1" applyFont="1" applyFill="1" applyAlignment="1">
      <alignment horizontal="left" vertical="center"/>
    </xf>
    <xf numFmtId="0" fontId="31" fillId="2" borderId="0" xfId="0" applyFont="1" applyFill="1"/>
    <xf numFmtId="0" fontId="33" fillId="2" borderId="0" xfId="0" applyFont="1" applyFill="1" applyAlignment="1">
      <alignment horizontal="center" vertical="center"/>
    </xf>
    <xf numFmtId="0" fontId="34" fillId="2" borderId="0" xfId="0" applyFont="1" applyFill="1"/>
    <xf numFmtId="0" fontId="32" fillId="2" borderId="38" xfId="0" applyFont="1" applyFill="1" applyBorder="1" applyAlignment="1">
      <alignment vertical="center"/>
    </xf>
    <xf numFmtId="0" fontId="32" fillId="2" borderId="0" xfId="0" applyFont="1" applyFill="1" applyAlignment="1">
      <alignment vertical="center"/>
    </xf>
    <xf numFmtId="0" fontId="31" fillId="3" borderId="14" xfId="1" applyFont="1" applyFill="1" applyBorder="1" applyAlignment="1">
      <alignment horizontal="center" vertical="center" wrapText="1"/>
    </xf>
    <xf numFmtId="0" fontId="33" fillId="2" borderId="6" xfId="1" applyFont="1" applyFill="1" applyBorder="1" applyAlignment="1">
      <alignment horizontal="center" vertical="center" wrapText="1"/>
    </xf>
    <xf numFmtId="0" fontId="33" fillId="0" borderId="6" xfId="1" applyFont="1" applyBorder="1" applyAlignment="1">
      <alignment horizontal="center" vertical="center" wrapText="1"/>
    </xf>
    <xf numFmtId="0" fontId="33" fillId="2" borderId="6" xfId="0" applyFont="1" applyFill="1" applyBorder="1" applyAlignment="1">
      <alignment horizontal="center" vertical="center"/>
    </xf>
    <xf numFmtId="9" fontId="33" fillId="2" borderId="6" xfId="6" applyFont="1" applyFill="1" applyBorder="1" applyAlignment="1">
      <alignment horizontal="center" vertical="center" wrapText="1"/>
    </xf>
    <xf numFmtId="9" fontId="33" fillId="0" borderId="6" xfId="1" applyNumberFormat="1" applyFont="1" applyBorder="1" applyAlignment="1">
      <alignment horizontal="center" vertical="center" wrapText="1"/>
    </xf>
    <xf numFmtId="0" fontId="33" fillId="2" borderId="20" xfId="0" applyFont="1" applyFill="1" applyBorder="1" applyAlignment="1">
      <alignment horizontal="center" vertical="center" wrapText="1"/>
    </xf>
    <xf numFmtId="0" fontId="33" fillId="0" borderId="12" xfId="1" applyFont="1" applyBorder="1" applyAlignment="1">
      <alignment horizontal="center" vertical="center" wrapText="1"/>
    </xf>
    <xf numFmtId="0" fontId="33" fillId="2" borderId="12" xfId="0" applyFont="1" applyFill="1" applyBorder="1" applyAlignment="1">
      <alignment horizontal="center" vertical="center"/>
    </xf>
    <xf numFmtId="9" fontId="33" fillId="2" borderId="12" xfId="6" applyFont="1" applyFill="1" applyBorder="1" applyAlignment="1">
      <alignment horizontal="center" vertical="center" wrapText="1"/>
    </xf>
    <xf numFmtId="9" fontId="33" fillId="0" borderId="12" xfId="1" applyNumberFormat="1" applyFont="1" applyBorder="1" applyAlignment="1">
      <alignment horizontal="center" vertical="center" wrapText="1"/>
    </xf>
    <xf numFmtId="0" fontId="33" fillId="2" borderId="13" xfId="0" applyFont="1" applyFill="1" applyBorder="1" applyAlignment="1">
      <alignment horizontal="center" vertical="center" wrapText="1"/>
    </xf>
    <xf numFmtId="0" fontId="1" fillId="2" borderId="0" xfId="0" applyFont="1" applyFill="1"/>
    <xf numFmtId="0" fontId="21" fillId="2" borderId="0" xfId="0" applyFont="1" applyFill="1" applyAlignment="1">
      <alignment horizontal="left"/>
    </xf>
    <xf numFmtId="0" fontId="35" fillId="2" borderId="36" xfId="1" applyFont="1" applyFill="1" applyBorder="1" applyAlignment="1">
      <alignment horizontal="center" vertical="center" wrapText="1"/>
    </xf>
    <xf numFmtId="9" fontId="17" fillId="2" borderId="33" xfId="6" applyFont="1" applyFill="1" applyBorder="1" applyAlignment="1">
      <alignment horizontal="center" vertical="center" wrapText="1"/>
    </xf>
    <xf numFmtId="9" fontId="17" fillId="2" borderId="32" xfId="6" applyFont="1" applyFill="1" applyBorder="1" applyAlignment="1">
      <alignment horizontal="center" vertical="center" wrapText="1"/>
    </xf>
    <xf numFmtId="9" fontId="17" fillId="2" borderId="33" xfId="1" applyNumberFormat="1" applyFont="1" applyFill="1" applyBorder="1" applyAlignment="1">
      <alignment horizontal="center" vertical="center" wrapText="1"/>
    </xf>
    <xf numFmtId="0" fontId="3" fillId="2" borderId="33" xfId="1" applyFill="1" applyBorder="1" applyAlignment="1">
      <alignment horizontal="center" vertical="center" wrapText="1"/>
    </xf>
    <xf numFmtId="9" fontId="17" fillId="2" borderId="32" xfId="1" applyNumberFormat="1" applyFont="1" applyFill="1" applyBorder="1" applyAlignment="1">
      <alignment horizontal="center" vertical="center" wrapText="1"/>
    </xf>
    <xf numFmtId="0" fontId="3" fillId="2" borderId="32" xfId="1" applyFill="1" applyBorder="1" applyAlignment="1">
      <alignment horizontal="center" vertical="center" wrapText="1"/>
    </xf>
    <xf numFmtId="3" fontId="20" fillId="2" borderId="32" xfId="1" applyNumberFormat="1" applyFont="1" applyFill="1" applyBorder="1" applyAlignment="1">
      <alignment horizontal="center" vertical="center"/>
    </xf>
    <xf numFmtId="0" fontId="21" fillId="2" borderId="32" xfId="0" applyFont="1" applyFill="1" applyBorder="1" applyAlignment="1">
      <alignment horizontal="center" vertical="center" wrapText="1"/>
    </xf>
    <xf numFmtId="3" fontId="20" fillId="2" borderId="32" xfId="1" applyNumberFormat="1" applyFont="1" applyFill="1" applyBorder="1" applyAlignment="1">
      <alignment horizontal="center" vertical="center" wrapText="1"/>
    </xf>
    <xf numFmtId="9" fontId="20" fillId="2" borderId="32" xfId="6" applyFont="1" applyFill="1" applyBorder="1" applyAlignment="1">
      <alignment horizontal="center" vertical="center"/>
    </xf>
    <xf numFmtId="0" fontId="25" fillId="2" borderId="39" xfId="1" applyFont="1" applyFill="1" applyBorder="1" applyAlignment="1">
      <alignment horizontal="center" vertical="center" wrapText="1"/>
    </xf>
    <xf numFmtId="3" fontId="20" fillId="2" borderId="36" xfId="1" applyNumberFormat="1" applyFont="1" applyFill="1" applyBorder="1" applyAlignment="1">
      <alignment horizontal="center" vertical="center"/>
    </xf>
    <xf numFmtId="0" fontId="21" fillId="2" borderId="40" xfId="0" applyFont="1" applyFill="1" applyBorder="1" applyAlignment="1">
      <alignment horizontal="center" vertical="center" wrapText="1"/>
    </xf>
    <xf numFmtId="165" fontId="20" fillId="2" borderId="40" xfId="8" applyNumberFormat="1" applyFont="1" applyFill="1" applyBorder="1" applyAlignment="1">
      <alignment horizontal="center" vertical="center" wrapText="1"/>
    </xf>
    <xf numFmtId="9" fontId="17" fillId="2" borderId="40" xfId="6" applyFont="1" applyFill="1" applyBorder="1" applyAlignment="1">
      <alignment horizontal="center" vertical="center" wrapText="1"/>
    </xf>
    <xf numFmtId="9" fontId="17" fillId="2" borderId="40" xfId="1" applyNumberFormat="1" applyFont="1" applyFill="1" applyBorder="1" applyAlignment="1">
      <alignment horizontal="center" vertical="center" wrapText="1"/>
    </xf>
    <xf numFmtId="0" fontId="3" fillId="2" borderId="40" xfId="1" applyFill="1" applyBorder="1" applyAlignment="1">
      <alignment horizontal="center" vertical="center" wrapText="1"/>
    </xf>
    <xf numFmtId="9" fontId="20" fillId="2" borderId="40" xfId="6" applyFont="1" applyFill="1" applyBorder="1" applyAlignment="1">
      <alignment horizontal="center" vertical="center"/>
    </xf>
    <xf numFmtId="1" fontId="36" fillId="2" borderId="32" xfId="6" applyNumberFormat="1" applyFont="1" applyFill="1" applyBorder="1" applyAlignment="1">
      <alignment horizontal="center" vertical="center" wrapText="1"/>
    </xf>
    <xf numFmtId="1" fontId="36" fillId="2" borderId="40" xfId="6" applyNumberFormat="1" applyFont="1" applyFill="1" applyBorder="1" applyAlignment="1">
      <alignment horizontal="center" vertical="center" wrapText="1"/>
    </xf>
    <xf numFmtId="10" fontId="20" fillId="2" borderId="0" xfId="1" applyNumberFormat="1" applyFont="1" applyFill="1"/>
    <xf numFmtId="0" fontId="18" fillId="3" borderId="4" xfId="1" applyFont="1" applyFill="1" applyBorder="1" applyAlignment="1">
      <alignment horizontal="center" vertical="center" wrapText="1"/>
    </xf>
    <xf numFmtId="0" fontId="12" fillId="2" borderId="3" xfId="1" applyFont="1" applyFill="1" applyBorder="1" applyAlignment="1">
      <alignment horizontal="left" vertical="center" wrapText="1"/>
    </xf>
    <xf numFmtId="0" fontId="31" fillId="3" borderId="11" xfId="1" applyFont="1" applyFill="1" applyBorder="1" applyAlignment="1">
      <alignment horizontal="center" vertical="center" wrapText="1"/>
    </xf>
    <xf numFmtId="0" fontId="31" fillId="3" borderId="12" xfId="1" applyFont="1" applyFill="1" applyBorder="1" applyAlignment="1">
      <alignment horizontal="center" vertical="center" wrapText="1"/>
    </xf>
    <xf numFmtId="0" fontId="8" fillId="2" borderId="4" xfId="4" applyFont="1" applyFill="1" applyBorder="1" applyAlignment="1">
      <alignment horizontal="center" vertical="center" wrapText="1"/>
    </xf>
    <xf numFmtId="0" fontId="25" fillId="4" borderId="4" xfId="4" applyFont="1" applyFill="1" applyBorder="1" applyAlignment="1">
      <alignment horizontal="center" vertical="center" wrapText="1"/>
    </xf>
    <xf numFmtId="0" fontId="24" fillId="3" borderId="18" xfId="1" applyFont="1" applyFill="1" applyBorder="1" applyAlignment="1">
      <alignment horizontal="center" vertical="center" wrapText="1"/>
    </xf>
    <xf numFmtId="0" fontId="20" fillId="2" borderId="2" xfId="1" applyFont="1" applyFill="1" applyBorder="1" applyAlignment="1">
      <alignment horizontal="center" vertical="center"/>
    </xf>
    <xf numFmtId="9" fontId="20" fillId="6" borderId="33" xfId="6" applyFont="1" applyFill="1" applyBorder="1" applyAlignment="1">
      <alignment horizontal="center" vertical="center"/>
    </xf>
    <xf numFmtId="0" fontId="20" fillId="6" borderId="33" xfId="1" applyFont="1" applyFill="1" applyBorder="1" applyAlignment="1">
      <alignment horizontal="center" vertical="center"/>
    </xf>
    <xf numFmtId="0" fontId="20" fillId="6" borderId="32" xfId="1" applyFont="1" applyFill="1" applyBorder="1" applyAlignment="1">
      <alignment horizontal="center" vertical="center"/>
    </xf>
    <xf numFmtId="10" fontId="21" fillId="2" borderId="0" xfId="0" applyNumberFormat="1" applyFont="1" applyFill="1"/>
    <xf numFmtId="0" fontId="25" fillId="2" borderId="32" xfId="8" applyNumberFormat="1" applyFont="1" applyFill="1" applyBorder="1" applyAlignment="1">
      <alignment horizontal="center" vertical="center" wrapText="1"/>
    </xf>
    <xf numFmtId="0" fontId="37" fillId="0" borderId="32" xfId="0" applyFont="1" applyBorder="1" applyAlignment="1">
      <alignment horizontal="center" vertical="center" wrapText="1"/>
    </xf>
    <xf numFmtId="3" fontId="20" fillId="0" borderId="42" xfId="1" applyNumberFormat="1" applyFont="1" applyBorder="1" applyAlignment="1">
      <alignment horizontal="center" vertical="center"/>
    </xf>
    <xf numFmtId="0" fontId="21" fillId="7" borderId="33" xfId="0" applyFont="1" applyFill="1" applyBorder="1" applyAlignment="1">
      <alignment horizontal="center" vertical="center" wrapText="1"/>
    </xf>
    <xf numFmtId="3" fontId="20" fillId="7" borderId="33" xfId="1" applyNumberFormat="1" applyFont="1" applyFill="1" applyBorder="1" applyAlignment="1">
      <alignment horizontal="center" vertical="center" wrapText="1"/>
    </xf>
    <xf numFmtId="0" fontId="33" fillId="0" borderId="6" xfId="0" applyFont="1" applyBorder="1" applyAlignment="1">
      <alignment horizontal="center" wrapText="1"/>
    </xf>
    <xf numFmtId="0" fontId="33" fillId="0" borderId="43" xfId="0" applyFont="1" applyBorder="1" applyAlignment="1">
      <alignment horizontal="center" wrapText="1"/>
    </xf>
    <xf numFmtId="0" fontId="18" fillId="3" borderId="8" xfId="1" applyFont="1" applyFill="1" applyBorder="1" applyAlignment="1">
      <alignment horizontal="center" vertical="center" wrapText="1"/>
    </xf>
    <xf numFmtId="0" fontId="18" fillId="3" borderId="4" xfId="1" applyFont="1" applyFill="1" applyBorder="1" applyAlignment="1">
      <alignment horizontal="center" vertical="center" wrapText="1"/>
    </xf>
    <xf numFmtId="0" fontId="18" fillId="3" borderId="9" xfId="1" applyFont="1" applyFill="1" applyBorder="1" applyAlignment="1">
      <alignment horizontal="center" vertical="center" wrapText="1"/>
    </xf>
    <xf numFmtId="0" fontId="18" fillId="3" borderId="10" xfId="1" applyFont="1" applyFill="1" applyBorder="1" applyAlignment="1">
      <alignment horizontal="center" vertical="center" wrapText="1"/>
    </xf>
    <xf numFmtId="0" fontId="18" fillId="3" borderId="22" xfId="1" applyFont="1" applyFill="1" applyBorder="1" applyAlignment="1">
      <alignment horizontal="center" vertical="center" wrapText="1"/>
    </xf>
    <xf numFmtId="0" fontId="18" fillId="3" borderId="5" xfId="1" applyFont="1" applyFill="1" applyBorder="1" applyAlignment="1">
      <alignment horizontal="center" vertical="center" wrapText="1"/>
    </xf>
    <xf numFmtId="0" fontId="3" fillId="2" borderId="1" xfId="1" applyFill="1" applyBorder="1" applyAlignment="1">
      <alignment horizontal="center" vertical="center"/>
    </xf>
    <xf numFmtId="0" fontId="3" fillId="2" borderId="2" xfId="1" applyFill="1" applyBorder="1" applyAlignment="1">
      <alignment horizontal="center" vertical="center"/>
    </xf>
    <xf numFmtId="0" fontId="5" fillId="3" borderId="2" xfId="1" applyFont="1" applyFill="1" applyBorder="1" applyAlignment="1">
      <alignment horizontal="center" vertical="center"/>
    </xf>
    <xf numFmtId="0" fontId="5" fillId="3" borderId="3" xfId="1" applyFont="1" applyFill="1" applyBorder="1" applyAlignment="1">
      <alignment horizontal="center" vertical="center"/>
    </xf>
    <xf numFmtId="0" fontId="12" fillId="2" borderId="29" xfId="1" applyFont="1" applyFill="1" applyBorder="1" applyAlignment="1">
      <alignment horizontal="left" vertical="center" wrapText="1"/>
    </xf>
    <xf numFmtId="0" fontId="12" fillId="2" borderId="16" xfId="1" applyFont="1" applyFill="1" applyBorder="1" applyAlignment="1">
      <alignment horizontal="left" vertical="center" wrapText="1"/>
    </xf>
    <xf numFmtId="0" fontId="12" fillId="2" borderId="2" xfId="1" applyFont="1" applyFill="1" applyBorder="1" applyAlignment="1">
      <alignment horizontal="left" vertical="center" wrapText="1"/>
    </xf>
    <xf numFmtId="0" fontId="12" fillId="2" borderId="3" xfId="1" applyFont="1" applyFill="1" applyBorder="1" applyAlignment="1">
      <alignment horizontal="left" vertical="center" wrapText="1"/>
    </xf>
    <xf numFmtId="0" fontId="31" fillId="3" borderId="22" xfId="1" applyFont="1" applyFill="1" applyBorder="1" applyAlignment="1">
      <alignment horizontal="center" vertical="center" wrapText="1"/>
    </xf>
    <xf numFmtId="0" fontId="31" fillId="3" borderId="5" xfId="1" applyFont="1" applyFill="1" applyBorder="1" applyAlignment="1">
      <alignment horizontal="center" vertical="center" wrapText="1"/>
    </xf>
    <xf numFmtId="0" fontId="31" fillId="3" borderId="11" xfId="1" applyFont="1" applyFill="1" applyBorder="1" applyAlignment="1">
      <alignment horizontal="center" vertical="center" wrapText="1"/>
    </xf>
    <xf numFmtId="0" fontId="31" fillId="3" borderId="8" xfId="1" applyFont="1" applyFill="1" applyBorder="1" applyAlignment="1">
      <alignment horizontal="center" vertical="center" wrapText="1"/>
    </xf>
    <xf numFmtId="0" fontId="31" fillId="3" borderId="4" xfId="1" applyFont="1" applyFill="1" applyBorder="1" applyAlignment="1">
      <alignment horizontal="center" vertical="center" wrapText="1"/>
    </xf>
    <xf numFmtId="0" fontId="31" fillId="3" borderId="12" xfId="1" applyFont="1" applyFill="1" applyBorder="1" applyAlignment="1">
      <alignment horizontal="center" vertical="center" wrapText="1"/>
    </xf>
    <xf numFmtId="0" fontId="31" fillId="3" borderId="9" xfId="1" applyFont="1" applyFill="1" applyBorder="1" applyAlignment="1">
      <alignment horizontal="center" vertical="center" wrapText="1"/>
    </xf>
    <xf numFmtId="0" fontId="31" fillId="3" borderId="10"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5" fillId="3" borderId="16" xfId="1" applyFont="1" applyFill="1" applyBorder="1" applyAlignment="1">
      <alignment horizontal="center" vertical="center"/>
    </xf>
    <xf numFmtId="0" fontId="32" fillId="2" borderId="29" xfId="1" applyFont="1" applyFill="1" applyBorder="1" applyAlignment="1">
      <alignment vertical="center" wrapText="1"/>
    </xf>
    <xf numFmtId="0" fontId="32" fillId="2" borderId="29" xfId="1" applyFont="1" applyFill="1" applyBorder="1" applyAlignment="1">
      <alignment horizontal="center" vertical="center" wrapText="1"/>
    </xf>
    <xf numFmtId="0" fontId="34" fillId="2" borderId="28" xfId="1" applyFont="1" applyFill="1" applyBorder="1" applyAlignment="1">
      <alignment horizontal="center" vertical="center"/>
    </xf>
    <xf numFmtId="0" fontId="34" fillId="2" borderId="29" xfId="1" applyFont="1" applyFill="1" applyBorder="1" applyAlignment="1">
      <alignment horizontal="center" vertical="center"/>
    </xf>
    <xf numFmtId="0" fontId="32" fillId="2" borderId="28" xfId="1" applyFont="1" applyFill="1" applyBorder="1" applyAlignment="1">
      <alignment vertical="center" wrapText="1"/>
    </xf>
    <xf numFmtId="0" fontId="7" fillId="2" borderId="4" xfId="5" applyFont="1" applyFill="1" applyBorder="1" applyAlignment="1">
      <alignment horizontal="center" vertical="center" wrapText="1"/>
    </xf>
    <xf numFmtId="0" fontId="8" fillId="2" borderId="4" xfId="4" applyFont="1" applyFill="1" applyBorder="1" applyAlignment="1">
      <alignment horizontal="center" vertical="center" wrapText="1"/>
    </xf>
    <xf numFmtId="0" fontId="8" fillId="2" borderId="4" xfId="4" applyFont="1" applyFill="1" applyBorder="1" applyAlignment="1">
      <alignment horizontal="center" vertical="center"/>
    </xf>
    <xf numFmtId="14" fontId="8" fillId="2" borderId="4" xfId="4" applyNumberFormat="1" applyFont="1" applyFill="1" applyBorder="1" applyAlignment="1">
      <alignment horizontal="center" vertical="center"/>
    </xf>
    <xf numFmtId="14" fontId="7" fillId="2" borderId="4" xfId="5" applyNumberFormat="1" applyFont="1" applyFill="1" applyBorder="1" applyAlignment="1">
      <alignment horizontal="center" vertical="center"/>
    </xf>
    <xf numFmtId="0" fontId="29" fillId="4" borderId="4" xfId="5" applyFont="1" applyFill="1" applyBorder="1" applyAlignment="1">
      <alignment horizontal="center" vertical="center" wrapText="1"/>
    </xf>
    <xf numFmtId="0" fontId="25" fillId="4" borderId="4" xfId="4" applyFont="1" applyFill="1" applyBorder="1" applyAlignment="1">
      <alignment horizontal="center" vertical="center" wrapText="1"/>
    </xf>
    <xf numFmtId="0" fontId="29" fillId="4" borderId="23" xfId="5" applyFont="1" applyFill="1" applyBorder="1" applyAlignment="1">
      <alignment horizontal="center" vertical="center" wrapText="1"/>
    </xf>
    <xf numFmtId="0" fontId="29" fillId="4" borderId="24" xfId="5" applyFont="1" applyFill="1" applyBorder="1" applyAlignment="1">
      <alignment horizontal="center" vertical="center" wrapText="1"/>
    </xf>
    <xf numFmtId="0" fontId="29" fillId="4" borderId="25" xfId="5" applyFont="1" applyFill="1" applyBorder="1" applyAlignment="1">
      <alignment horizontal="center" vertical="center" wrapText="1"/>
    </xf>
    <xf numFmtId="0" fontId="25" fillId="4" borderId="4" xfId="4" applyFont="1" applyFill="1" applyBorder="1" applyAlignment="1">
      <alignment horizontal="center" vertical="center"/>
    </xf>
    <xf numFmtId="14" fontId="25" fillId="4" borderId="4" xfId="4" applyNumberFormat="1" applyFont="1" applyFill="1" applyBorder="1" applyAlignment="1">
      <alignment horizontal="center" vertical="center"/>
    </xf>
    <xf numFmtId="14" fontId="29" fillId="4" borderId="23" xfId="5" applyNumberFormat="1" applyFont="1" applyFill="1" applyBorder="1" applyAlignment="1">
      <alignment horizontal="center" vertical="center"/>
    </xf>
    <xf numFmtId="14" fontId="29" fillId="4" borderId="24" xfId="5" applyNumberFormat="1" applyFont="1" applyFill="1" applyBorder="1" applyAlignment="1">
      <alignment horizontal="center" vertical="center"/>
    </xf>
    <xf numFmtId="14" fontId="29" fillId="4" borderId="25" xfId="5" applyNumberFormat="1" applyFont="1" applyFill="1" applyBorder="1" applyAlignment="1">
      <alignment horizontal="center" vertical="center"/>
    </xf>
    <xf numFmtId="0" fontId="24" fillId="3" borderId="8" xfId="1" applyFont="1" applyFill="1" applyBorder="1" applyAlignment="1">
      <alignment horizontal="center" vertical="center" wrapText="1"/>
    </xf>
    <xf numFmtId="0" fontId="24" fillId="3" borderId="4" xfId="1" applyFont="1" applyFill="1" applyBorder="1" applyAlignment="1">
      <alignment horizontal="center" vertical="center" wrapText="1"/>
    </xf>
    <xf numFmtId="0" fontId="24" fillId="3" borderId="18" xfId="1" applyFont="1" applyFill="1" applyBorder="1" applyAlignment="1">
      <alignment horizontal="center" vertical="center" wrapText="1"/>
    </xf>
    <xf numFmtId="0" fontId="24" fillId="3" borderId="9" xfId="1" applyFont="1" applyFill="1" applyBorder="1" applyAlignment="1">
      <alignment horizontal="center" vertical="center" wrapText="1"/>
    </xf>
    <xf numFmtId="0" fontId="24" fillId="3" borderId="15" xfId="1" applyFont="1" applyFill="1" applyBorder="1" applyAlignment="1">
      <alignment horizontal="center" vertical="center" wrapText="1"/>
    </xf>
    <xf numFmtId="0" fontId="24" fillId="3" borderId="10" xfId="1" applyFont="1" applyFill="1" applyBorder="1" applyAlignment="1">
      <alignment horizontal="center" vertical="center" wrapText="1"/>
    </xf>
    <xf numFmtId="0" fontId="24" fillId="3" borderId="19" xfId="1" applyFont="1" applyFill="1" applyBorder="1" applyAlignment="1">
      <alignment horizontal="center" vertical="center" wrapText="1"/>
    </xf>
    <xf numFmtId="0" fontId="24" fillId="3" borderId="22" xfId="1" applyFont="1" applyFill="1" applyBorder="1" applyAlignment="1">
      <alignment horizontal="center" vertical="center" wrapText="1"/>
    </xf>
    <xf numFmtId="0" fontId="24" fillId="3" borderId="5" xfId="1" applyFont="1" applyFill="1" applyBorder="1" applyAlignment="1">
      <alignment horizontal="center" vertical="center" wrapText="1"/>
    </xf>
    <xf numFmtId="0" fontId="24" fillId="3" borderId="27" xfId="1" applyFont="1" applyFill="1" applyBorder="1" applyAlignment="1">
      <alignment horizontal="center" vertical="center" wrapText="1"/>
    </xf>
    <xf numFmtId="0" fontId="24" fillId="3" borderId="7" xfId="1" applyFont="1" applyFill="1" applyBorder="1" applyAlignment="1">
      <alignment horizontal="center" vertical="center" wrapText="1"/>
    </xf>
    <xf numFmtId="0" fontId="24" fillId="3" borderId="35" xfId="1" applyFont="1" applyFill="1" applyBorder="1" applyAlignment="1">
      <alignment horizontal="center" vertical="center" wrapText="1"/>
    </xf>
    <xf numFmtId="0" fontId="20" fillId="2" borderId="1" xfId="1" applyFont="1" applyFill="1" applyBorder="1" applyAlignment="1">
      <alignment horizontal="center" vertical="center"/>
    </xf>
    <xf numFmtId="0" fontId="20" fillId="2" borderId="2" xfId="1" applyFont="1" applyFill="1" applyBorder="1" applyAlignment="1">
      <alignment horizontal="center" vertical="center"/>
    </xf>
    <xf numFmtId="0" fontId="30" fillId="3" borderId="2" xfId="1" applyFont="1" applyFill="1" applyBorder="1" applyAlignment="1">
      <alignment horizontal="center" vertical="center"/>
    </xf>
    <xf numFmtId="0" fontId="30" fillId="3" borderId="3" xfId="1" applyFont="1" applyFill="1" applyBorder="1" applyAlignment="1">
      <alignment horizontal="center" vertical="center"/>
    </xf>
    <xf numFmtId="0" fontId="22" fillId="2" borderId="16" xfId="1" applyFont="1" applyFill="1" applyBorder="1" applyAlignment="1">
      <alignment horizontal="left" vertical="center" wrapText="1"/>
    </xf>
    <xf numFmtId="0" fontId="22" fillId="2" borderId="2" xfId="1" applyFont="1" applyFill="1" applyBorder="1" applyAlignment="1">
      <alignment horizontal="left" vertical="center" wrapText="1"/>
    </xf>
    <xf numFmtId="0" fontId="22" fillId="2" borderId="17" xfId="1" applyFont="1" applyFill="1" applyBorder="1" applyAlignment="1">
      <alignment horizontal="left" vertical="center" wrapText="1"/>
    </xf>
    <xf numFmtId="14" fontId="22" fillId="2" borderId="26" xfId="1" applyNumberFormat="1" applyFont="1" applyFill="1" applyBorder="1" applyAlignment="1">
      <alignment horizontal="left" vertical="center" wrapText="1"/>
    </xf>
    <xf numFmtId="0" fontId="22" fillId="2" borderId="21" xfId="1" applyFont="1" applyFill="1" applyBorder="1" applyAlignment="1">
      <alignment horizontal="left" vertical="center" wrapText="1"/>
    </xf>
    <xf numFmtId="0" fontId="22" fillId="2" borderId="31" xfId="1" applyFont="1" applyFill="1" applyBorder="1" applyAlignment="1">
      <alignment horizontal="left" vertical="center" wrapText="1"/>
    </xf>
    <xf numFmtId="0" fontId="24" fillId="3" borderId="41" xfId="1" applyFont="1" applyFill="1" applyBorder="1" applyAlignment="1">
      <alignment horizontal="center" vertical="center" wrapText="1"/>
    </xf>
  </cellXfs>
  <cellStyles count="9">
    <cellStyle name="Hyperlink" xfId="7" xr:uid="{00000000-0005-0000-0000-000000000000}"/>
    <cellStyle name="Millares 2" xfId="2" xr:uid="{00000000-0005-0000-0000-000001000000}"/>
    <cellStyle name="Moneda" xfId="8" builtinId="4"/>
    <cellStyle name="Normal" xfId="0" builtinId="0"/>
    <cellStyle name="Normal 2" xfId="1" xr:uid="{00000000-0005-0000-0000-000004000000}"/>
    <cellStyle name="Normal 4" xfId="4" xr:uid="{00000000-0005-0000-0000-000005000000}"/>
    <cellStyle name="Normal_Acta de vecindad 19" xfId="5" xr:uid="{00000000-0005-0000-0000-000006000000}"/>
    <cellStyle name="Porcentaje" xfId="6" builtinId="5"/>
    <cellStyle name="Porcentaje 2" xfId="3"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186015</xdr:colOff>
      <xdr:row>0</xdr:row>
      <xdr:rowOff>31376</xdr:rowOff>
    </xdr:from>
    <xdr:to>
      <xdr:col>1</xdr:col>
      <xdr:colOff>247650</xdr:colOff>
      <xdr:row>0</xdr:row>
      <xdr:rowOff>834535</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6015" y="31376"/>
          <a:ext cx="1718985" cy="803159"/>
        </a:xfrm>
        <a:prstGeom prst="rect">
          <a:avLst/>
        </a:prstGeom>
      </xdr:spPr>
    </xdr:pic>
    <xdr:clientData/>
  </xdr:twoCellAnchor>
  <xdr:twoCellAnchor>
    <xdr:from>
      <xdr:col>15</xdr:col>
      <xdr:colOff>2105025</xdr:colOff>
      <xdr:row>0</xdr:row>
      <xdr:rowOff>457200</xdr:rowOff>
    </xdr:from>
    <xdr:to>
      <xdr:col>15</xdr:col>
      <xdr:colOff>3619500</xdr:colOff>
      <xdr:row>0</xdr:row>
      <xdr:rowOff>790575</xdr:rowOff>
    </xdr:to>
    <xdr:sp macro="" textlink="">
      <xdr:nvSpPr>
        <xdr:cNvPr id="3" name="Text Box 8">
          <a:extLst>
            <a:ext uri="{FF2B5EF4-FFF2-40B4-BE49-F238E27FC236}">
              <a16:creationId xmlns:a16="http://schemas.microsoft.com/office/drawing/2014/main" id="{00000000-0008-0000-0100-000003000000}"/>
            </a:ext>
          </a:extLst>
        </xdr:cNvPr>
        <xdr:cNvSpPr txBox="1">
          <a:spLocks noChangeArrowheads="1"/>
        </xdr:cNvSpPr>
      </xdr:nvSpPr>
      <xdr:spPr bwMode="auto">
        <a:xfrm>
          <a:off x="18697575" y="457200"/>
          <a:ext cx="15144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564216</xdr:colOff>
      <xdr:row>0</xdr:row>
      <xdr:rowOff>100854</xdr:rowOff>
    </xdr:from>
    <xdr:to>
      <xdr:col>1</xdr:col>
      <xdr:colOff>1131794</xdr:colOff>
      <xdr:row>0</xdr:row>
      <xdr:rowOff>1360108</xdr:rowOff>
    </xdr:to>
    <xdr:pic>
      <xdr:nvPicPr>
        <xdr:cNvPr id="5" name="4 Image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4216" y="100854"/>
          <a:ext cx="2259666" cy="12592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1295400</xdr:colOff>
      <xdr:row>0</xdr:row>
      <xdr:rowOff>428625</xdr:rowOff>
    </xdr:from>
    <xdr:to>
      <xdr:col>15</xdr:col>
      <xdr:colOff>2805953</xdr:colOff>
      <xdr:row>0</xdr:row>
      <xdr:rowOff>838200</xdr:rowOff>
    </xdr:to>
    <xdr:sp macro="" textlink="">
      <xdr:nvSpPr>
        <xdr:cNvPr id="6" name="Text Box 8">
          <a:extLst>
            <a:ext uri="{FF2B5EF4-FFF2-40B4-BE49-F238E27FC236}">
              <a16:creationId xmlns:a16="http://schemas.microsoft.com/office/drawing/2014/main" id="{00000000-0008-0000-0000-000006000000}"/>
            </a:ext>
          </a:extLst>
        </xdr:cNvPr>
        <xdr:cNvSpPr txBox="1">
          <a:spLocks noChangeArrowheads="1"/>
        </xdr:cNvSpPr>
      </xdr:nvSpPr>
      <xdr:spPr bwMode="auto">
        <a:xfrm>
          <a:off x="14839950" y="428625"/>
          <a:ext cx="1510553"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209549</xdr:colOff>
      <xdr:row>0</xdr:row>
      <xdr:rowOff>79003</xdr:rowOff>
    </xdr:from>
    <xdr:to>
      <xdr:col>2</xdr:col>
      <xdr:colOff>333374</xdr:colOff>
      <xdr:row>0</xdr:row>
      <xdr:rowOff>1133475</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49" y="79003"/>
          <a:ext cx="2390775" cy="1054472"/>
        </a:xfrm>
        <a:prstGeom prst="rect">
          <a:avLst/>
        </a:prstGeom>
      </xdr:spPr>
    </xdr:pic>
    <xdr:clientData/>
  </xdr:twoCellAnchor>
  <xdr:twoCellAnchor>
    <xdr:from>
      <xdr:col>16</xdr:col>
      <xdr:colOff>2476500</xdr:colOff>
      <xdr:row>0</xdr:row>
      <xdr:rowOff>495300</xdr:rowOff>
    </xdr:from>
    <xdr:to>
      <xdr:col>16</xdr:col>
      <xdr:colOff>4276725</xdr:colOff>
      <xdr:row>0</xdr:row>
      <xdr:rowOff>828675</xdr:rowOff>
    </xdr:to>
    <xdr:sp macro="" textlink="">
      <xdr:nvSpPr>
        <xdr:cNvPr id="3" name="Text Box 8">
          <a:extLst>
            <a:ext uri="{FF2B5EF4-FFF2-40B4-BE49-F238E27FC236}">
              <a16:creationId xmlns:a16="http://schemas.microsoft.com/office/drawing/2014/main" id="{00000000-0008-0000-0200-000003000000}"/>
            </a:ext>
          </a:extLst>
        </xdr:cNvPr>
        <xdr:cNvSpPr txBox="1">
          <a:spLocks noChangeArrowheads="1"/>
        </xdr:cNvSpPr>
      </xdr:nvSpPr>
      <xdr:spPr bwMode="auto">
        <a:xfrm>
          <a:off x="20335875"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xdr:from>
      <xdr:col>16</xdr:col>
      <xdr:colOff>2476500</xdr:colOff>
      <xdr:row>0</xdr:row>
      <xdr:rowOff>495300</xdr:rowOff>
    </xdr:from>
    <xdr:to>
      <xdr:col>16</xdr:col>
      <xdr:colOff>4276725</xdr:colOff>
      <xdr:row>0</xdr:row>
      <xdr:rowOff>828675</xdr:rowOff>
    </xdr:to>
    <xdr:sp macro="" textlink="">
      <xdr:nvSpPr>
        <xdr:cNvPr id="5" name="Text Box 8">
          <a:extLst>
            <a:ext uri="{FF2B5EF4-FFF2-40B4-BE49-F238E27FC236}">
              <a16:creationId xmlns:a16="http://schemas.microsoft.com/office/drawing/2014/main" id="{00000000-0008-0000-0200-000005000000}"/>
            </a:ext>
          </a:extLst>
        </xdr:cNvPr>
        <xdr:cNvSpPr txBox="1">
          <a:spLocks noChangeArrowheads="1"/>
        </xdr:cNvSpPr>
      </xdr:nvSpPr>
      <xdr:spPr bwMode="auto">
        <a:xfrm>
          <a:off x="20335875"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209549</xdr:colOff>
      <xdr:row>0</xdr:row>
      <xdr:rowOff>79003</xdr:rowOff>
    </xdr:from>
    <xdr:to>
      <xdr:col>2</xdr:col>
      <xdr:colOff>333374</xdr:colOff>
      <xdr:row>0</xdr:row>
      <xdr:rowOff>1133475</xdr:rowOff>
    </xdr:to>
    <xdr:pic>
      <xdr:nvPicPr>
        <xdr:cNvPr id="2" name="Imagen 1">
          <a:extLst>
            <a:ext uri="{FF2B5EF4-FFF2-40B4-BE49-F238E27FC236}">
              <a16:creationId xmlns:a16="http://schemas.microsoft.com/office/drawing/2014/main" id="{26D4C53D-DFB8-4409-A435-CBEF38BBCD5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49" y="79003"/>
          <a:ext cx="2390775" cy="1054472"/>
        </a:xfrm>
        <a:prstGeom prst="rect">
          <a:avLst/>
        </a:prstGeom>
      </xdr:spPr>
    </xdr:pic>
    <xdr:clientData/>
  </xdr:twoCellAnchor>
  <xdr:twoCellAnchor>
    <xdr:from>
      <xdr:col>16</xdr:col>
      <xdr:colOff>2476500</xdr:colOff>
      <xdr:row>0</xdr:row>
      <xdr:rowOff>495300</xdr:rowOff>
    </xdr:from>
    <xdr:to>
      <xdr:col>16</xdr:col>
      <xdr:colOff>4276725</xdr:colOff>
      <xdr:row>0</xdr:row>
      <xdr:rowOff>828675</xdr:rowOff>
    </xdr:to>
    <xdr:sp macro="" textlink="">
      <xdr:nvSpPr>
        <xdr:cNvPr id="3" name="Text Box 8">
          <a:extLst>
            <a:ext uri="{FF2B5EF4-FFF2-40B4-BE49-F238E27FC236}">
              <a16:creationId xmlns:a16="http://schemas.microsoft.com/office/drawing/2014/main" id="{C1BB8E48-6A36-4F24-BEF8-7D4786C277DE}"/>
            </a:ext>
            <a:ext uri="{147F2762-F138-4A5C-976F-8EAC2B608ADB}">
              <a16:predDERef xmlns:a16="http://schemas.microsoft.com/office/drawing/2014/main" pred="{26D4C53D-DFB8-4409-A435-CBEF38BBCD55}"/>
            </a:ext>
          </a:extLst>
        </xdr:cNvPr>
        <xdr:cNvSpPr txBox="1">
          <a:spLocks noChangeArrowheads="1"/>
        </xdr:cNvSpPr>
      </xdr:nvSpPr>
      <xdr:spPr bwMode="auto">
        <a:xfrm>
          <a:off x="21336000"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xdr:from>
      <xdr:col>16</xdr:col>
      <xdr:colOff>2476500</xdr:colOff>
      <xdr:row>0</xdr:row>
      <xdr:rowOff>495300</xdr:rowOff>
    </xdr:from>
    <xdr:to>
      <xdr:col>16</xdr:col>
      <xdr:colOff>4276725</xdr:colOff>
      <xdr:row>0</xdr:row>
      <xdr:rowOff>828675</xdr:rowOff>
    </xdr:to>
    <xdr:sp macro="" textlink="">
      <xdr:nvSpPr>
        <xdr:cNvPr id="4" name="Text Box 8">
          <a:extLst>
            <a:ext uri="{FF2B5EF4-FFF2-40B4-BE49-F238E27FC236}">
              <a16:creationId xmlns:a16="http://schemas.microsoft.com/office/drawing/2014/main" id="{C34C3F60-FBED-4598-B5BA-4623987F7BDC}"/>
            </a:ext>
            <a:ext uri="{147F2762-F138-4A5C-976F-8EAC2B608ADB}">
              <a16:predDERef xmlns:a16="http://schemas.microsoft.com/office/drawing/2014/main" pred="{C1BB8E48-6A36-4F24-BEF8-7D4786C277DE}"/>
            </a:ext>
          </a:extLst>
        </xdr:cNvPr>
        <xdr:cNvSpPr txBox="1">
          <a:spLocks noChangeArrowheads="1"/>
        </xdr:cNvSpPr>
      </xdr:nvSpPr>
      <xdr:spPr bwMode="auto">
        <a:xfrm>
          <a:off x="21336000"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209549</xdr:colOff>
      <xdr:row>0</xdr:row>
      <xdr:rowOff>79003</xdr:rowOff>
    </xdr:from>
    <xdr:to>
      <xdr:col>2</xdr:col>
      <xdr:colOff>333374</xdr:colOff>
      <xdr:row>0</xdr:row>
      <xdr:rowOff>1133475</xdr:rowOff>
    </xdr:to>
    <xdr:pic>
      <xdr:nvPicPr>
        <xdr:cNvPr id="2" name="Imagen 1">
          <a:extLst>
            <a:ext uri="{FF2B5EF4-FFF2-40B4-BE49-F238E27FC236}">
              <a16:creationId xmlns:a16="http://schemas.microsoft.com/office/drawing/2014/main" id="{7593332B-49DC-407B-B74C-B6604D4D7AB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49" y="79003"/>
          <a:ext cx="2390775" cy="1054472"/>
        </a:xfrm>
        <a:prstGeom prst="rect">
          <a:avLst/>
        </a:prstGeom>
      </xdr:spPr>
    </xdr:pic>
    <xdr:clientData/>
  </xdr:twoCellAnchor>
  <xdr:twoCellAnchor>
    <xdr:from>
      <xdr:col>16</xdr:col>
      <xdr:colOff>2476500</xdr:colOff>
      <xdr:row>0</xdr:row>
      <xdr:rowOff>495300</xdr:rowOff>
    </xdr:from>
    <xdr:to>
      <xdr:col>16</xdr:col>
      <xdr:colOff>4276725</xdr:colOff>
      <xdr:row>0</xdr:row>
      <xdr:rowOff>828675</xdr:rowOff>
    </xdr:to>
    <xdr:sp macro="" textlink="">
      <xdr:nvSpPr>
        <xdr:cNvPr id="3" name="Text Box 8">
          <a:extLst>
            <a:ext uri="{FF2B5EF4-FFF2-40B4-BE49-F238E27FC236}">
              <a16:creationId xmlns:a16="http://schemas.microsoft.com/office/drawing/2014/main" id="{4D7887BE-A8BF-4CE6-BDE9-D9DAD11DBB8B}"/>
            </a:ext>
            <a:ext uri="{147F2762-F138-4A5C-976F-8EAC2B608ADB}">
              <a16:predDERef xmlns:a16="http://schemas.microsoft.com/office/drawing/2014/main" pred="{7593332B-49DC-407B-B74C-B6604D4D7AB3}"/>
            </a:ext>
          </a:extLst>
        </xdr:cNvPr>
        <xdr:cNvSpPr txBox="1">
          <a:spLocks noChangeArrowheads="1"/>
        </xdr:cNvSpPr>
      </xdr:nvSpPr>
      <xdr:spPr bwMode="auto">
        <a:xfrm>
          <a:off x="19735800"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xdr:from>
      <xdr:col>16</xdr:col>
      <xdr:colOff>2476500</xdr:colOff>
      <xdr:row>0</xdr:row>
      <xdr:rowOff>495300</xdr:rowOff>
    </xdr:from>
    <xdr:to>
      <xdr:col>16</xdr:col>
      <xdr:colOff>4276725</xdr:colOff>
      <xdr:row>0</xdr:row>
      <xdr:rowOff>828675</xdr:rowOff>
    </xdr:to>
    <xdr:sp macro="" textlink="">
      <xdr:nvSpPr>
        <xdr:cNvPr id="4" name="Text Box 8">
          <a:extLst>
            <a:ext uri="{FF2B5EF4-FFF2-40B4-BE49-F238E27FC236}">
              <a16:creationId xmlns:a16="http://schemas.microsoft.com/office/drawing/2014/main" id="{71270D15-AB7D-40F4-BB8F-B73DDBB36986}"/>
            </a:ext>
            <a:ext uri="{147F2762-F138-4A5C-976F-8EAC2B608ADB}">
              <a16:predDERef xmlns:a16="http://schemas.microsoft.com/office/drawing/2014/main" pred="{4D7887BE-A8BF-4CE6-BDE9-D9DAD11DBB8B}"/>
            </a:ext>
          </a:extLst>
        </xdr:cNvPr>
        <xdr:cNvSpPr txBox="1">
          <a:spLocks noChangeArrowheads="1"/>
        </xdr:cNvSpPr>
      </xdr:nvSpPr>
      <xdr:spPr bwMode="auto">
        <a:xfrm>
          <a:off x="19735800"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209549</xdr:colOff>
      <xdr:row>0</xdr:row>
      <xdr:rowOff>79003</xdr:rowOff>
    </xdr:from>
    <xdr:to>
      <xdr:col>2</xdr:col>
      <xdr:colOff>333374</xdr:colOff>
      <xdr:row>0</xdr:row>
      <xdr:rowOff>1133475</xdr:rowOff>
    </xdr:to>
    <xdr:pic>
      <xdr:nvPicPr>
        <xdr:cNvPr id="2" name="Imagen 1">
          <a:extLst>
            <a:ext uri="{FF2B5EF4-FFF2-40B4-BE49-F238E27FC236}">
              <a16:creationId xmlns:a16="http://schemas.microsoft.com/office/drawing/2014/main" id="{6E94988B-94B3-468C-BAD5-2993FED4923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49" y="79003"/>
          <a:ext cx="2390775" cy="1054472"/>
        </a:xfrm>
        <a:prstGeom prst="rect">
          <a:avLst/>
        </a:prstGeom>
      </xdr:spPr>
    </xdr:pic>
    <xdr:clientData/>
  </xdr:twoCellAnchor>
  <xdr:twoCellAnchor>
    <xdr:from>
      <xdr:col>17</xdr:col>
      <xdr:colOff>2476500</xdr:colOff>
      <xdr:row>0</xdr:row>
      <xdr:rowOff>495300</xdr:rowOff>
    </xdr:from>
    <xdr:to>
      <xdr:col>17</xdr:col>
      <xdr:colOff>4276725</xdr:colOff>
      <xdr:row>0</xdr:row>
      <xdr:rowOff>828675</xdr:rowOff>
    </xdr:to>
    <xdr:sp macro="" textlink="">
      <xdr:nvSpPr>
        <xdr:cNvPr id="3" name="Text Box 8">
          <a:extLst>
            <a:ext uri="{FF2B5EF4-FFF2-40B4-BE49-F238E27FC236}">
              <a16:creationId xmlns:a16="http://schemas.microsoft.com/office/drawing/2014/main" id="{FDF7DA22-31E6-4B03-B476-30EEB55EF983}"/>
            </a:ext>
            <a:ext uri="{147F2762-F138-4A5C-976F-8EAC2B608ADB}">
              <a16:predDERef xmlns:a16="http://schemas.microsoft.com/office/drawing/2014/main" pred="{6E94988B-94B3-468C-BAD5-2993FED49232}"/>
            </a:ext>
          </a:extLst>
        </xdr:cNvPr>
        <xdr:cNvSpPr txBox="1">
          <a:spLocks noChangeArrowheads="1"/>
        </xdr:cNvSpPr>
      </xdr:nvSpPr>
      <xdr:spPr bwMode="auto">
        <a:xfrm>
          <a:off x="19735800"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xdr:from>
      <xdr:col>17</xdr:col>
      <xdr:colOff>2476500</xdr:colOff>
      <xdr:row>0</xdr:row>
      <xdr:rowOff>495300</xdr:rowOff>
    </xdr:from>
    <xdr:to>
      <xdr:col>17</xdr:col>
      <xdr:colOff>4276725</xdr:colOff>
      <xdr:row>0</xdr:row>
      <xdr:rowOff>828675</xdr:rowOff>
    </xdr:to>
    <xdr:sp macro="" textlink="">
      <xdr:nvSpPr>
        <xdr:cNvPr id="4" name="Text Box 8">
          <a:extLst>
            <a:ext uri="{FF2B5EF4-FFF2-40B4-BE49-F238E27FC236}">
              <a16:creationId xmlns:a16="http://schemas.microsoft.com/office/drawing/2014/main" id="{BCC86025-8328-4171-A390-B2F7B1B87DD2}"/>
            </a:ext>
            <a:ext uri="{147F2762-F138-4A5C-976F-8EAC2B608ADB}">
              <a16:predDERef xmlns:a16="http://schemas.microsoft.com/office/drawing/2014/main" pred="{FDF7DA22-31E6-4B03-B476-30EEB55EF983}"/>
            </a:ext>
          </a:extLst>
        </xdr:cNvPr>
        <xdr:cNvSpPr txBox="1">
          <a:spLocks noChangeArrowheads="1"/>
        </xdr:cNvSpPr>
      </xdr:nvSpPr>
      <xdr:spPr bwMode="auto">
        <a:xfrm>
          <a:off x="19735800"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Z17"/>
  <sheetViews>
    <sheetView topLeftCell="D1" workbookViewId="0">
      <selection activeCell="B3" sqref="B3:B5"/>
    </sheetView>
  </sheetViews>
  <sheetFormatPr baseColWidth="10" defaultColWidth="11.44140625" defaultRowHeight="14.4" x14ac:dyDescent="0.3"/>
  <cols>
    <col min="1" max="1" width="24.88671875" style="7" customWidth="1"/>
    <col min="2" max="2" width="15" style="7" customWidth="1"/>
    <col min="3" max="3" width="32.6640625" style="7" customWidth="1"/>
    <col min="4" max="4" width="27.109375" style="7" customWidth="1"/>
    <col min="5" max="5" width="13.109375" style="7" customWidth="1"/>
    <col min="6" max="6" width="26.88671875" style="7" customWidth="1"/>
    <col min="7" max="7" width="13.88671875" style="7" customWidth="1"/>
    <col min="8" max="9" width="11.88671875" style="7" customWidth="1"/>
    <col min="10" max="10" width="14.33203125" style="7" customWidth="1"/>
    <col min="11" max="11" width="12.44140625" style="7" customWidth="1"/>
    <col min="12" max="14" width="11.44140625" style="7"/>
    <col min="15" max="15" width="10.5546875" style="7" customWidth="1"/>
    <col min="16" max="16" width="58.109375" style="7" customWidth="1"/>
    <col min="17" max="16384" width="11.44140625" style="7"/>
  </cols>
  <sheetData>
    <row r="1" spans="1:52" ht="70.5" customHeight="1" thickBot="1" x14ac:dyDescent="0.35">
      <c r="A1" s="135"/>
      <c r="B1" s="136"/>
      <c r="C1" s="137" t="s">
        <v>0</v>
      </c>
      <c r="D1" s="137"/>
      <c r="E1" s="137"/>
      <c r="F1" s="137"/>
      <c r="G1" s="137"/>
      <c r="H1" s="137"/>
      <c r="I1" s="137"/>
      <c r="J1" s="137"/>
      <c r="K1" s="137"/>
      <c r="L1" s="137"/>
      <c r="M1" s="137"/>
      <c r="N1" s="137"/>
      <c r="O1" s="137"/>
      <c r="P1" s="138"/>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row>
    <row r="2" spans="1:52" ht="28.8" thickBot="1" x14ac:dyDescent="0.35">
      <c r="A2" s="15" t="s">
        <v>1</v>
      </c>
      <c r="B2" s="139" t="s">
        <v>2</v>
      </c>
      <c r="C2" s="139"/>
      <c r="D2" s="139"/>
      <c r="E2" s="139" t="s">
        <v>3</v>
      </c>
      <c r="F2" s="139"/>
      <c r="G2" s="139"/>
      <c r="H2" s="139" t="s">
        <v>4</v>
      </c>
      <c r="I2" s="139"/>
      <c r="J2" s="139"/>
      <c r="K2" s="139"/>
      <c r="L2" s="140" t="s">
        <v>5</v>
      </c>
      <c r="M2" s="141"/>
      <c r="N2" s="141"/>
      <c r="O2" s="142"/>
      <c r="P2" s="111" t="s">
        <v>6</v>
      </c>
      <c r="Q2" s="9"/>
      <c r="R2" s="8"/>
      <c r="S2" s="8"/>
      <c r="T2" s="10"/>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row>
    <row r="3" spans="1:52" ht="28.2" x14ac:dyDescent="0.3">
      <c r="A3" s="133" t="s">
        <v>7</v>
      </c>
      <c r="B3" s="129" t="s">
        <v>8</v>
      </c>
      <c r="C3" s="129" t="s">
        <v>9</v>
      </c>
      <c r="D3" s="129" t="s">
        <v>10</v>
      </c>
      <c r="E3" s="129"/>
      <c r="F3" s="129"/>
      <c r="G3" s="129"/>
      <c r="H3" s="129"/>
      <c r="I3" s="129" t="s">
        <v>11</v>
      </c>
      <c r="J3" s="129" t="s">
        <v>12</v>
      </c>
      <c r="K3" s="129" t="s">
        <v>13</v>
      </c>
      <c r="L3" s="129" t="s">
        <v>14</v>
      </c>
      <c r="M3" s="129"/>
      <c r="N3" s="129"/>
      <c r="O3" s="129"/>
      <c r="P3" s="131"/>
      <c r="Q3" s="9"/>
      <c r="R3" s="8"/>
      <c r="S3" s="8"/>
      <c r="T3" s="10"/>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row>
    <row r="4" spans="1:52" ht="28.2" x14ac:dyDescent="0.3">
      <c r="A4" s="134"/>
      <c r="B4" s="130"/>
      <c r="C4" s="130"/>
      <c r="D4" s="130" t="s">
        <v>15</v>
      </c>
      <c r="E4" s="130"/>
      <c r="F4" s="130" t="s">
        <v>16</v>
      </c>
      <c r="G4" s="130"/>
      <c r="H4" s="130" t="s">
        <v>17</v>
      </c>
      <c r="I4" s="130"/>
      <c r="J4" s="130"/>
      <c r="K4" s="130"/>
      <c r="L4" s="130" t="s">
        <v>18</v>
      </c>
      <c r="M4" s="130" t="s">
        <v>19</v>
      </c>
      <c r="N4" s="130" t="s">
        <v>20</v>
      </c>
      <c r="O4" s="130" t="s">
        <v>21</v>
      </c>
      <c r="P4" s="132" t="s">
        <v>22</v>
      </c>
      <c r="Q4" s="9"/>
      <c r="R4" s="8"/>
      <c r="S4" s="8"/>
      <c r="T4" s="10"/>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row>
    <row r="5" spans="1:52" ht="28.2" x14ac:dyDescent="0.3">
      <c r="A5" s="134"/>
      <c r="B5" s="130"/>
      <c r="C5" s="130"/>
      <c r="D5" s="110" t="s">
        <v>23</v>
      </c>
      <c r="E5" s="110" t="s">
        <v>24</v>
      </c>
      <c r="F5" s="110" t="s">
        <v>23</v>
      </c>
      <c r="G5" s="110" t="s">
        <v>24</v>
      </c>
      <c r="H5" s="130"/>
      <c r="I5" s="130"/>
      <c r="J5" s="130"/>
      <c r="K5" s="130"/>
      <c r="L5" s="130"/>
      <c r="M5" s="130"/>
      <c r="N5" s="130"/>
      <c r="O5" s="130"/>
      <c r="P5" s="132"/>
      <c r="Q5" s="9"/>
      <c r="R5" s="8"/>
      <c r="S5" s="8"/>
      <c r="T5" s="10"/>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row>
    <row r="6" spans="1:52" s="28" customFormat="1" ht="13.8" x14ac:dyDescent="0.3">
      <c r="A6" s="16"/>
      <c r="B6" s="17"/>
      <c r="C6" s="18"/>
      <c r="D6" s="17"/>
      <c r="E6" s="17"/>
      <c r="F6" s="17"/>
      <c r="G6" s="19"/>
      <c r="H6" s="20" t="e">
        <f>E6/G6</f>
        <v>#DIV/0!</v>
      </c>
      <c r="I6" s="20"/>
      <c r="J6" s="21"/>
      <c r="K6" s="22"/>
      <c r="L6" s="23"/>
      <c r="M6" s="23"/>
      <c r="N6" s="24"/>
      <c r="O6" s="25"/>
      <c r="P6" s="26"/>
      <c r="Q6" s="27"/>
      <c r="R6" s="2"/>
      <c r="S6" s="2"/>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row>
    <row r="7" spans="1:52" s="28" customFormat="1" ht="13.8" x14ac:dyDescent="0.3">
      <c r="A7" s="16"/>
      <c r="B7" s="17"/>
      <c r="C7" s="18"/>
      <c r="D7" s="17"/>
      <c r="E7" s="17"/>
      <c r="F7" s="17"/>
      <c r="G7" s="19"/>
      <c r="H7" s="20" t="e">
        <f t="shared" ref="H7:H14" si="0">E7/G7</f>
        <v>#DIV/0!</v>
      </c>
      <c r="I7" s="20"/>
      <c r="J7" s="21"/>
      <c r="K7" s="22"/>
      <c r="L7" s="23"/>
      <c r="M7" s="23"/>
      <c r="N7" s="24"/>
      <c r="O7" s="25"/>
      <c r="P7" s="26"/>
      <c r="Q7" s="27"/>
      <c r="R7" s="2"/>
      <c r="S7" s="2"/>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row>
    <row r="8" spans="1:52" s="28" customFormat="1" ht="13.8" x14ac:dyDescent="0.3">
      <c r="A8" s="16"/>
      <c r="B8" s="17"/>
      <c r="C8" s="18"/>
      <c r="D8" s="17"/>
      <c r="E8" s="17"/>
      <c r="F8" s="17"/>
      <c r="G8" s="19"/>
      <c r="H8" s="20" t="e">
        <f t="shared" si="0"/>
        <v>#DIV/0!</v>
      </c>
      <c r="I8" s="20"/>
      <c r="J8" s="21"/>
      <c r="K8" s="22"/>
      <c r="L8" s="23"/>
      <c r="M8" s="23"/>
      <c r="N8" s="24"/>
      <c r="O8" s="25"/>
      <c r="P8" s="26"/>
      <c r="Q8" s="27"/>
      <c r="R8" s="2"/>
      <c r="S8" s="2"/>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row>
    <row r="9" spans="1:52" s="28" customFormat="1" ht="13.8" x14ac:dyDescent="0.3">
      <c r="A9" s="16"/>
      <c r="B9" s="17"/>
      <c r="C9" s="18"/>
      <c r="D9" s="17"/>
      <c r="E9" s="17"/>
      <c r="F9" s="17"/>
      <c r="G9" s="19"/>
      <c r="H9" s="20" t="e">
        <f t="shared" si="0"/>
        <v>#DIV/0!</v>
      </c>
      <c r="I9" s="20"/>
      <c r="J9" s="21"/>
      <c r="K9" s="22"/>
      <c r="L9" s="23"/>
      <c r="M9" s="23"/>
      <c r="N9" s="24"/>
      <c r="O9" s="25"/>
      <c r="P9" s="26"/>
      <c r="Q9" s="27"/>
      <c r="R9" s="2"/>
      <c r="S9" s="2"/>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spans="1:52" s="28" customFormat="1" ht="13.8" x14ac:dyDescent="0.3">
      <c r="A10" s="16"/>
      <c r="B10" s="17"/>
      <c r="C10" s="18"/>
      <c r="D10" s="17"/>
      <c r="E10" s="17"/>
      <c r="F10" s="17"/>
      <c r="G10" s="19"/>
      <c r="H10" s="20" t="e">
        <f t="shared" si="0"/>
        <v>#DIV/0!</v>
      </c>
      <c r="I10" s="20"/>
      <c r="J10" s="21"/>
      <c r="K10" s="22"/>
      <c r="L10" s="23"/>
      <c r="M10" s="23"/>
      <c r="N10" s="24"/>
      <c r="O10" s="25"/>
      <c r="P10" s="26"/>
      <c r="Q10" s="27"/>
      <c r="R10" s="2"/>
      <c r="S10" s="2"/>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row>
    <row r="11" spans="1:52" s="28" customFormat="1" ht="13.8" x14ac:dyDescent="0.3">
      <c r="A11" s="16"/>
      <c r="B11" s="17"/>
      <c r="C11" s="18"/>
      <c r="D11" s="17"/>
      <c r="E11" s="17"/>
      <c r="F11" s="17"/>
      <c r="G11" s="19"/>
      <c r="H11" s="20" t="e">
        <f t="shared" si="0"/>
        <v>#DIV/0!</v>
      </c>
      <c r="I11" s="20"/>
      <c r="J11" s="21"/>
      <c r="K11" s="22"/>
      <c r="L11" s="23"/>
      <c r="M11" s="23"/>
      <c r="N11" s="24"/>
      <c r="O11" s="25"/>
      <c r="P11" s="26"/>
      <c r="Q11" s="27"/>
      <c r="R11" s="2"/>
      <c r="S11" s="2"/>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row>
    <row r="12" spans="1:52" s="28" customFormat="1" ht="13.8" x14ac:dyDescent="0.3">
      <c r="A12" s="16"/>
      <c r="B12" s="17"/>
      <c r="C12" s="18"/>
      <c r="D12" s="17"/>
      <c r="E12" s="17"/>
      <c r="F12" s="17"/>
      <c r="G12" s="19"/>
      <c r="H12" s="20" t="e">
        <f t="shared" si="0"/>
        <v>#DIV/0!</v>
      </c>
      <c r="I12" s="20"/>
      <c r="J12" s="21"/>
      <c r="K12" s="22"/>
      <c r="L12" s="23"/>
      <c r="M12" s="23"/>
      <c r="N12" s="24"/>
      <c r="O12" s="25"/>
      <c r="P12" s="26"/>
      <c r="Q12" s="27"/>
      <c r="R12" s="2"/>
      <c r="S12" s="2"/>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spans="1:52" s="28" customFormat="1" ht="13.8" x14ac:dyDescent="0.3">
      <c r="A13" s="16"/>
      <c r="B13" s="17"/>
      <c r="C13" s="18"/>
      <c r="D13" s="17"/>
      <c r="E13" s="17"/>
      <c r="F13" s="17"/>
      <c r="G13" s="19"/>
      <c r="H13" s="20" t="e">
        <f t="shared" si="0"/>
        <v>#DIV/0!</v>
      </c>
      <c r="I13" s="20"/>
      <c r="J13" s="21"/>
      <c r="K13" s="22"/>
      <c r="L13" s="23"/>
      <c r="M13" s="23"/>
      <c r="N13" s="24"/>
      <c r="O13" s="25"/>
      <c r="P13" s="26"/>
      <c r="Q13" s="27"/>
      <c r="R13" s="2"/>
      <c r="S13" s="2"/>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row>
    <row r="14" spans="1:52" s="28" customFormat="1" thickBot="1" x14ac:dyDescent="0.35">
      <c r="A14" s="29"/>
      <c r="B14" s="4"/>
      <c r="C14" s="30"/>
      <c r="D14" s="4"/>
      <c r="E14" s="4"/>
      <c r="F14" s="4"/>
      <c r="G14" s="31"/>
      <c r="H14" s="5" t="e">
        <f t="shared" si="0"/>
        <v>#DIV/0!</v>
      </c>
      <c r="I14" s="5"/>
      <c r="J14" s="32"/>
      <c r="K14" s="31"/>
      <c r="L14" s="33"/>
      <c r="M14" s="33"/>
      <c r="N14" s="34"/>
      <c r="O14" s="35"/>
      <c r="P14" s="36"/>
      <c r="Q14" s="27"/>
      <c r="R14" s="2"/>
      <c r="S14" s="2"/>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row>
    <row r="15" spans="1:52" s="12" customFormat="1" ht="57.6" hidden="1" x14ac:dyDescent="0.3">
      <c r="A15" s="37" t="s">
        <v>25</v>
      </c>
      <c r="B15" s="38" t="s">
        <v>26</v>
      </c>
      <c r="C15" s="39" t="s">
        <v>27</v>
      </c>
      <c r="D15" s="38" t="s">
        <v>28</v>
      </c>
      <c r="E15" s="38"/>
      <c r="F15" s="38" t="s">
        <v>29</v>
      </c>
      <c r="G15" s="40"/>
      <c r="H15" s="41" t="e">
        <f>E15/G15</f>
        <v>#DIV/0!</v>
      </c>
      <c r="I15" s="41" t="s">
        <v>30</v>
      </c>
      <c r="J15" s="42" t="s">
        <v>30</v>
      </c>
      <c r="K15" s="40" t="s">
        <v>31</v>
      </c>
      <c r="L15" s="43"/>
      <c r="M15" s="43"/>
      <c r="N15" s="43"/>
      <c r="O15" s="44"/>
      <c r="P15" s="45"/>
      <c r="Q15" s="9"/>
      <c r="R15" s="8"/>
      <c r="S15" s="8"/>
      <c r="T15" s="10"/>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row>
    <row r="16" spans="1:52" x14ac:dyDescent="0.3">
      <c r="A16" s="13"/>
      <c r="B16" s="13"/>
      <c r="C16" s="13"/>
      <c r="D16" s="13"/>
      <c r="E16" s="13"/>
      <c r="F16" s="13"/>
      <c r="G16" s="13"/>
      <c r="H16" s="1"/>
      <c r="I16" s="14"/>
      <c r="J16" s="13"/>
      <c r="K16" s="13"/>
      <c r="L16" s="13"/>
      <c r="M16" s="13"/>
      <c r="N16" s="13"/>
      <c r="O16" s="13"/>
    </row>
    <row r="17" spans="1:15" x14ac:dyDescent="0.3">
      <c r="A17" s="13"/>
      <c r="B17" s="13"/>
      <c r="C17" s="13"/>
      <c r="D17" s="13"/>
      <c r="E17" s="13"/>
      <c r="F17" s="13"/>
      <c r="G17" s="13"/>
      <c r="H17" s="13"/>
      <c r="I17" s="14"/>
      <c r="J17" s="13"/>
      <c r="K17" s="13"/>
      <c r="L17" s="13"/>
      <c r="M17" s="13"/>
      <c r="N17" s="13"/>
      <c r="O17" s="13"/>
    </row>
  </sheetData>
  <mergeCells count="22">
    <mergeCell ref="A1:B1"/>
    <mergeCell ref="C1:P1"/>
    <mergeCell ref="B2:D2"/>
    <mergeCell ref="E2:G2"/>
    <mergeCell ref="H2:K2"/>
    <mergeCell ref="L2:O2"/>
    <mergeCell ref="A3:A5"/>
    <mergeCell ref="B3:B5"/>
    <mergeCell ref="C3:C5"/>
    <mergeCell ref="D3:H3"/>
    <mergeCell ref="I3:I5"/>
    <mergeCell ref="K3:K5"/>
    <mergeCell ref="L3:P3"/>
    <mergeCell ref="D4:E4"/>
    <mergeCell ref="F4:G4"/>
    <mergeCell ref="H4:H5"/>
    <mergeCell ref="L4:L5"/>
    <mergeCell ref="M4:M5"/>
    <mergeCell ref="N4:N5"/>
    <mergeCell ref="O4:O5"/>
    <mergeCell ref="P4:P5"/>
    <mergeCell ref="J3:J5"/>
  </mergeCells>
  <dataValidations count="3">
    <dataValidation type="list" allowBlank="1" showInputMessage="1" showErrorMessage="1" sqref="G15:G31 O15:O31 E15:E31 M15:M31" xr:uid="{00000000-0002-0000-0000-000000000000}">
      <formula1>#REF!</formula1>
    </dataValidation>
    <dataValidation type="list" allowBlank="1" showInputMessage="1" showErrorMessage="1" sqref="K15:L31" xr:uid="{00000000-0002-0000-0000-000001000000}">
      <formula1>$Z$6:$Z$14</formula1>
    </dataValidation>
    <dataValidation type="list" allowBlank="1" showInputMessage="1" showErrorMessage="1" sqref="F15:F31" xr:uid="{00000000-0002-0000-0000-000002000000}">
      <formula1>$V$6:$V$19</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A12"/>
  <sheetViews>
    <sheetView topLeftCell="D3" zoomScale="85" zoomScaleNormal="85" workbookViewId="0">
      <selection activeCell="O9" sqref="O9"/>
    </sheetView>
  </sheetViews>
  <sheetFormatPr baseColWidth="10" defaultColWidth="11.44140625" defaultRowHeight="14.4" x14ac:dyDescent="0.3"/>
  <cols>
    <col min="1" max="1" width="25.44140625" style="86" customWidth="1"/>
    <col min="2" max="2" width="21.109375" style="86" customWidth="1"/>
    <col min="3" max="3" width="22.6640625" style="86" customWidth="1"/>
    <col min="4" max="4" width="30.109375" style="86" customWidth="1"/>
    <col min="5" max="5" width="5.88671875" style="86" bestFit="1" customWidth="1"/>
    <col min="6" max="6" width="25.6640625" style="86" hidden="1" customWidth="1"/>
    <col min="7" max="7" width="0" style="86" hidden="1" customWidth="1"/>
    <col min="8" max="10" width="13.5546875" style="86" customWidth="1"/>
    <col min="11" max="15" width="11.44140625" style="86"/>
    <col min="16" max="16" width="42.5546875" style="86" customWidth="1"/>
    <col min="17" max="16384" width="11.44140625" style="86"/>
  </cols>
  <sheetData>
    <row r="1" spans="1:53" s="71" customFormat="1" ht="109.5" customHeight="1" thickBot="1" x14ac:dyDescent="0.75">
      <c r="A1" s="155"/>
      <c r="B1" s="156"/>
      <c r="C1" s="156"/>
      <c r="D1" s="152" t="s">
        <v>0</v>
      </c>
      <c r="E1" s="137"/>
      <c r="F1" s="137"/>
      <c r="G1" s="137"/>
      <c r="H1" s="137"/>
      <c r="I1" s="137"/>
      <c r="J1" s="137"/>
      <c r="K1" s="137"/>
      <c r="L1" s="137"/>
      <c r="M1" s="137"/>
      <c r="N1" s="137"/>
      <c r="O1" s="137"/>
      <c r="P1" s="138"/>
    </row>
    <row r="2" spans="1:53" s="73" customFormat="1" ht="16.2" thickBot="1" x14ac:dyDescent="0.35">
      <c r="A2" s="157" t="s">
        <v>32</v>
      </c>
      <c r="B2" s="153"/>
      <c r="C2" s="153" t="s">
        <v>33</v>
      </c>
      <c r="D2" s="153"/>
      <c r="E2" s="154" t="s">
        <v>34</v>
      </c>
      <c r="F2" s="154"/>
      <c r="G2" s="154"/>
      <c r="H2" s="154"/>
      <c r="I2" s="154"/>
      <c r="J2" s="153" t="s">
        <v>35</v>
      </c>
      <c r="K2" s="153"/>
      <c r="L2" s="153"/>
      <c r="M2" s="154" t="s">
        <v>36</v>
      </c>
      <c r="N2" s="154"/>
      <c r="O2" s="154"/>
      <c r="P2" s="72" t="s">
        <v>6</v>
      </c>
    </row>
    <row r="3" spans="1:53" s="69" customFormat="1" x14ac:dyDescent="0.3">
      <c r="A3" s="143" t="s">
        <v>7</v>
      </c>
      <c r="B3" s="146" t="s">
        <v>8</v>
      </c>
      <c r="C3" s="146" t="s">
        <v>9</v>
      </c>
      <c r="D3" s="146" t="s">
        <v>10</v>
      </c>
      <c r="E3" s="146"/>
      <c r="F3" s="146"/>
      <c r="G3" s="146"/>
      <c r="H3" s="146"/>
      <c r="I3" s="146" t="s">
        <v>11</v>
      </c>
      <c r="J3" s="146" t="s">
        <v>12</v>
      </c>
      <c r="K3" s="146" t="s">
        <v>13</v>
      </c>
      <c r="L3" s="146" t="s">
        <v>14</v>
      </c>
      <c r="M3" s="146"/>
      <c r="N3" s="146"/>
      <c r="O3" s="146"/>
      <c r="P3" s="149"/>
      <c r="Q3" s="67"/>
      <c r="R3" s="68"/>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row>
    <row r="4" spans="1:53" s="69" customFormat="1" x14ac:dyDescent="0.3">
      <c r="A4" s="144"/>
      <c r="B4" s="147"/>
      <c r="C4" s="147"/>
      <c r="D4" s="147" t="s">
        <v>15</v>
      </c>
      <c r="E4" s="147"/>
      <c r="F4" s="147" t="s">
        <v>16</v>
      </c>
      <c r="G4" s="147"/>
      <c r="H4" s="147" t="s">
        <v>17</v>
      </c>
      <c r="I4" s="147"/>
      <c r="J4" s="147"/>
      <c r="K4" s="147"/>
      <c r="L4" s="147" t="s">
        <v>18</v>
      </c>
      <c r="M4" s="147" t="s">
        <v>19</v>
      </c>
      <c r="N4" s="147" t="s">
        <v>20</v>
      </c>
      <c r="O4" s="147" t="s">
        <v>21</v>
      </c>
      <c r="P4" s="150" t="s">
        <v>37</v>
      </c>
      <c r="Q4" s="67"/>
      <c r="R4" s="68"/>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row>
    <row r="5" spans="1:53" s="69" customFormat="1" ht="15" thickBot="1" x14ac:dyDescent="0.35">
      <c r="A5" s="145"/>
      <c r="B5" s="148"/>
      <c r="C5" s="148"/>
      <c r="D5" s="113" t="s">
        <v>38</v>
      </c>
      <c r="E5" s="113" t="s">
        <v>24</v>
      </c>
      <c r="F5" s="113" t="s">
        <v>38</v>
      </c>
      <c r="G5" s="113" t="s">
        <v>24</v>
      </c>
      <c r="H5" s="148"/>
      <c r="I5" s="148"/>
      <c r="J5" s="148"/>
      <c r="K5" s="148"/>
      <c r="L5" s="148"/>
      <c r="M5" s="148"/>
      <c r="N5" s="148"/>
      <c r="O5" s="148"/>
      <c r="P5" s="151"/>
      <c r="Q5" s="67"/>
      <c r="R5" s="68"/>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row>
    <row r="6" spans="1:53" s="70" customFormat="1" ht="86.4" x14ac:dyDescent="0.3">
      <c r="A6" s="74" t="s">
        <v>39</v>
      </c>
      <c r="B6" s="75" t="s">
        <v>40</v>
      </c>
      <c r="C6" s="75" t="s">
        <v>41</v>
      </c>
      <c r="D6" s="76" t="s">
        <v>42</v>
      </c>
      <c r="E6" s="77">
        <v>1618</v>
      </c>
      <c r="F6" s="75" t="s">
        <v>43</v>
      </c>
      <c r="G6" s="75"/>
      <c r="H6" s="75">
        <f>E6</f>
        <v>1618</v>
      </c>
      <c r="I6" s="78">
        <v>1</v>
      </c>
      <c r="J6" s="79">
        <v>0.8</v>
      </c>
      <c r="K6" s="75" t="s">
        <v>44</v>
      </c>
      <c r="L6" s="75" t="s">
        <v>43</v>
      </c>
      <c r="M6" s="77">
        <v>1618</v>
      </c>
      <c r="N6" s="75" t="s">
        <v>43</v>
      </c>
      <c r="O6" s="77">
        <f>750+1668</f>
        <v>2418</v>
      </c>
      <c r="P6" s="80" t="s">
        <v>45</v>
      </c>
    </row>
    <row r="7" spans="1:53" s="70" customFormat="1" ht="72" x14ac:dyDescent="0.3">
      <c r="A7" s="112" t="s">
        <v>46</v>
      </c>
      <c r="B7" s="66" t="s">
        <v>40</v>
      </c>
      <c r="C7" s="66" t="s">
        <v>47</v>
      </c>
      <c r="D7" s="81" t="s">
        <v>48</v>
      </c>
      <c r="E7" s="82">
        <v>4260</v>
      </c>
      <c r="F7" s="66" t="s">
        <v>43</v>
      </c>
      <c r="G7" s="66"/>
      <c r="H7" s="66">
        <f>E7</f>
        <v>4260</v>
      </c>
      <c r="I7" s="83">
        <v>1</v>
      </c>
      <c r="J7" s="84">
        <v>0.8</v>
      </c>
      <c r="K7" s="66" t="s">
        <v>44</v>
      </c>
      <c r="L7" s="66" t="s">
        <v>43</v>
      </c>
      <c r="M7" s="82">
        <v>4260</v>
      </c>
      <c r="N7" s="66" t="s">
        <v>43</v>
      </c>
      <c r="O7" s="82">
        <f>4859+3733</f>
        <v>8592</v>
      </c>
      <c r="P7" s="85" t="s">
        <v>49</v>
      </c>
    </row>
    <row r="8" spans="1:53" x14ac:dyDescent="0.3">
      <c r="O8" s="86">
        <f>SUM(O6:O7)</f>
        <v>11010</v>
      </c>
    </row>
    <row r="11" spans="1:53" ht="27.6" hidden="1" x14ac:dyDescent="0.3">
      <c r="B11" s="114" t="s">
        <v>50</v>
      </c>
      <c r="C11" s="158" t="s">
        <v>51</v>
      </c>
      <c r="D11" s="158"/>
      <c r="E11" s="159" t="s">
        <v>52</v>
      </c>
      <c r="F11" s="159"/>
      <c r="G11" s="159"/>
      <c r="H11" s="159"/>
      <c r="I11" s="159"/>
      <c r="J11" s="158" t="s">
        <v>53</v>
      </c>
      <c r="K11" s="158"/>
      <c r="L11" s="158"/>
    </row>
    <row r="12" spans="1:53" hidden="1" x14ac:dyDescent="0.3">
      <c r="B12" s="114" t="s">
        <v>54</v>
      </c>
      <c r="C12" s="160" t="s">
        <v>55</v>
      </c>
      <c r="D12" s="160"/>
      <c r="E12" s="161" t="s">
        <v>56</v>
      </c>
      <c r="F12" s="161"/>
      <c r="G12" s="161"/>
      <c r="H12" s="161"/>
      <c r="I12" s="161"/>
      <c r="J12" s="162" t="s">
        <v>57</v>
      </c>
      <c r="K12" s="162"/>
      <c r="L12" s="162"/>
    </row>
  </sheetData>
  <mergeCells count="29">
    <mergeCell ref="C11:D11"/>
    <mergeCell ref="E11:I11"/>
    <mergeCell ref="J11:L11"/>
    <mergeCell ref="C12:D12"/>
    <mergeCell ref="E12:I12"/>
    <mergeCell ref="J12:L12"/>
    <mergeCell ref="D1:P1"/>
    <mergeCell ref="C2:D2"/>
    <mergeCell ref="E2:I2"/>
    <mergeCell ref="J2:L2"/>
    <mergeCell ref="M2:O2"/>
    <mergeCell ref="A1:C1"/>
    <mergeCell ref="A2:B2"/>
    <mergeCell ref="I3:I5"/>
    <mergeCell ref="J3:J5"/>
    <mergeCell ref="K3:K5"/>
    <mergeCell ref="L3:P3"/>
    <mergeCell ref="H4:H5"/>
    <mergeCell ref="L4:L5"/>
    <mergeCell ref="M4:M5"/>
    <mergeCell ref="N4:N5"/>
    <mergeCell ref="O4:O5"/>
    <mergeCell ref="P4:P5"/>
    <mergeCell ref="A3:A5"/>
    <mergeCell ref="B3:B5"/>
    <mergeCell ref="C3:C5"/>
    <mergeCell ref="D4:E4"/>
    <mergeCell ref="F4:G4"/>
    <mergeCell ref="D3:H3"/>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A11"/>
  <sheetViews>
    <sheetView topLeftCell="F1" workbookViewId="0">
      <selection activeCell="P8" sqref="P8"/>
    </sheetView>
  </sheetViews>
  <sheetFormatPr baseColWidth="10" defaultColWidth="11.44140625" defaultRowHeight="10.199999999999999" x14ac:dyDescent="0.2"/>
  <cols>
    <col min="1" max="1" width="22.109375" style="47" customWidth="1"/>
    <col min="2" max="2" width="11.88671875" style="47" customWidth="1"/>
    <col min="3" max="3" width="20.88671875" style="47" customWidth="1"/>
    <col min="4" max="4" width="32.6640625" style="47" customWidth="1"/>
    <col min="5" max="5" width="33.33203125" style="47" customWidth="1"/>
    <col min="6" max="6" width="16.5546875" style="47" bestFit="1" customWidth="1"/>
    <col min="7" max="7" width="34" style="47" hidden="1" customWidth="1"/>
    <col min="8" max="8" width="16.109375" style="47" hidden="1" customWidth="1"/>
    <col min="9" max="10" width="11.88671875" style="47" customWidth="1"/>
    <col min="11" max="11" width="14.33203125" style="47" customWidth="1"/>
    <col min="12" max="12" width="12.44140625" style="47" customWidth="1"/>
    <col min="13" max="15" width="11.44140625" style="47"/>
    <col min="16" max="16" width="10.5546875" style="47" customWidth="1"/>
    <col min="17" max="17" width="65.5546875" style="47" customWidth="1"/>
    <col min="18" max="16384" width="11.44140625" style="47"/>
  </cols>
  <sheetData>
    <row r="1" spans="1:53" ht="96.75" customHeight="1" thickBot="1" x14ac:dyDescent="0.25">
      <c r="A1" s="185"/>
      <c r="B1" s="186"/>
      <c r="C1" s="117"/>
      <c r="D1" s="187" t="s">
        <v>0</v>
      </c>
      <c r="E1" s="187"/>
      <c r="F1" s="187"/>
      <c r="G1" s="187"/>
      <c r="H1" s="187"/>
      <c r="I1" s="187"/>
      <c r="J1" s="187"/>
      <c r="K1" s="187"/>
      <c r="L1" s="187"/>
      <c r="M1" s="187"/>
      <c r="N1" s="187"/>
      <c r="O1" s="187"/>
      <c r="P1" s="187"/>
      <c r="Q1" s="188"/>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row>
    <row r="2" spans="1:53" s="87" customFormat="1" ht="60" customHeight="1" x14ac:dyDescent="0.2">
      <c r="A2" s="48" t="s">
        <v>1</v>
      </c>
      <c r="B2" s="189" t="s">
        <v>58</v>
      </c>
      <c r="C2" s="190"/>
      <c r="D2" s="190"/>
      <c r="E2" s="189" t="s">
        <v>59</v>
      </c>
      <c r="F2" s="191"/>
      <c r="G2" s="189" t="s">
        <v>60</v>
      </c>
      <c r="H2" s="190"/>
      <c r="I2" s="190"/>
      <c r="J2" s="190"/>
      <c r="K2" s="190"/>
      <c r="L2" s="191"/>
      <c r="M2" s="192">
        <v>44216</v>
      </c>
      <c r="N2" s="193"/>
      <c r="O2" s="193"/>
      <c r="P2" s="194"/>
      <c r="Q2" s="64" t="s">
        <v>61</v>
      </c>
      <c r="R2" s="50"/>
      <c r="S2" s="49"/>
      <c r="T2" s="49"/>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c r="AZ2" s="51"/>
      <c r="BA2" s="51"/>
    </row>
    <row r="3" spans="1:53" x14ac:dyDescent="0.2">
      <c r="A3" s="180" t="s">
        <v>7</v>
      </c>
      <c r="B3" s="173" t="s">
        <v>8</v>
      </c>
      <c r="C3" s="183" t="s">
        <v>62</v>
      </c>
      <c r="D3" s="173" t="s">
        <v>9</v>
      </c>
      <c r="E3" s="173" t="s">
        <v>10</v>
      </c>
      <c r="F3" s="173"/>
      <c r="G3" s="173"/>
      <c r="H3" s="173"/>
      <c r="I3" s="173"/>
      <c r="J3" s="173" t="s">
        <v>11</v>
      </c>
      <c r="K3" s="173" t="s">
        <v>12</v>
      </c>
      <c r="L3" s="173" t="s">
        <v>13</v>
      </c>
      <c r="M3" s="173" t="s">
        <v>14</v>
      </c>
      <c r="N3" s="173"/>
      <c r="O3" s="173"/>
      <c r="P3" s="173"/>
      <c r="Q3" s="176"/>
      <c r="R3" s="50"/>
      <c r="S3" s="49"/>
      <c r="T3" s="49"/>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row>
    <row r="4" spans="1:53" ht="11.25" customHeight="1" x14ac:dyDescent="0.2">
      <c r="A4" s="181"/>
      <c r="B4" s="174"/>
      <c r="C4" s="177"/>
      <c r="D4" s="174"/>
      <c r="E4" s="174" t="s">
        <v>15</v>
      </c>
      <c r="F4" s="174"/>
      <c r="G4" s="174" t="s">
        <v>16</v>
      </c>
      <c r="H4" s="174"/>
      <c r="I4" s="175" t="s">
        <v>17</v>
      </c>
      <c r="J4" s="174"/>
      <c r="K4" s="174"/>
      <c r="L4" s="174"/>
      <c r="M4" s="175" t="s">
        <v>18</v>
      </c>
      <c r="N4" s="174" t="s">
        <v>19</v>
      </c>
      <c r="O4" s="174" t="s">
        <v>20</v>
      </c>
      <c r="P4" s="174" t="s">
        <v>21</v>
      </c>
      <c r="Q4" s="178" t="s">
        <v>22</v>
      </c>
      <c r="R4" s="50"/>
      <c r="S4" s="49"/>
      <c r="T4" s="49"/>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row>
    <row r="5" spans="1:53" x14ac:dyDescent="0.2">
      <c r="A5" s="182"/>
      <c r="B5" s="175"/>
      <c r="C5" s="184"/>
      <c r="D5" s="175"/>
      <c r="E5" s="116" t="s">
        <v>23</v>
      </c>
      <c r="F5" s="116" t="s">
        <v>24</v>
      </c>
      <c r="G5" s="116" t="s">
        <v>23</v>
      </c>
      <c r="H5" s="116" t="s">
        <v>24</v>
      </c>
      <c r="I5" s="177"/>
      <c r="J5" s="175"/>
      <c r="K5" s="175"/>
      <c r="L5" s="175"/>
      <c r="M5" s="177"/>
      <c r="N5" s="175"/>
      <c r="O5" s="175"/>
      <c r="P5" s="175"/>
      <c r="Q5" s="179"/>
      <c r="R5" s="50"/>
      <c r="S5" s="49"/>
      <c r="T5" s="49"/>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row>
    <row r="6" spans="1:53" ht="86.4" x14ac:dyDescent="0.3">
      <c r="A6" s="74" t="s">
        <v>39</v>
      </c>
      <c r="B6" s="75" t="s">
        <v>40</v>
      </c>
      <c r="C6" s="65" t="s">
        <v>63</v>
      </c>
      <c r="D6" s="75" t="s">
        <v>41</v>
      </c>
      <c r="E6" s="88" t="s">
        <v>64</v>
      </c>
      <c r="F6" s="99">
        <v>654</v>
      </c>
      <c r="G6" s="96" t="s">
        <v>43</v>
      </c>
      <c r="H6" s="97"/>
      <c r="I6" s="107">
        <v>654</v>
      </c>
      <c r="J6" s="90">
        <v>0.8</v>
      </c>
      <c r="K6" s="93">
        <v>0.8</v>
      </c>
      <c r="L6" s="94" t="s">
        <v>65</v>
      </c>
      <c r="M6" s="98" t="s">
        <v>43</v>
      </c>
      <c r="N6" s="100">
        <v>199</v>
      </c>
      <c r="O6" s="56" t="s">
        <v>43</v>
      </c>
      <c r="P6" s="100">
        <f>374+280</f>
        <v>654</v>
      </c>
      <c r="Q6" s="57" t="s">
        <v>66</v>
      </c>
      <c r="R6" s="50"/>
      <c r="S6" s="49"/>
      <c r="T6" s="49"/>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c r="AZ6" s="51"/>
      <c r="BA6" s="51"/>
    </row>
    <row r="7" spans="1:53" ht="100.8" x14ac:dyDescent="0.3">
      <c r="A7" s="112" t="s">
        <v>46</v>
      </c>
      <c r="B7" s="75" t="s">
        <v>40</v>
      </c>
      <c r="C7" s="65" t="s">
        <v>67</v>
      </c>
      <c r="D7" s="66" t="s">
        <v>47</v>
      </c>
      <c r="E7" s="88" t="s">
        <v>48</v>
      </c>
      <c r="F7" s="95">
        <v>2677</v>
      </c>
      <c r="G7" s="101" t="s">
        <v>43</v>
      </c>
      <c r="H7" s="102"/>
      <c r="I7" s="108">
        <f>F7</f>
        <v>2677</v>
      </c>
      <c r="J7" s="103">
        <v>0.8</v>
      </c>
      <c r="K7" s="104">
        <v>0.8</v>
      </c>
      <c r="L7" s="105" t="s">
        <v>65</v>
      </c>
      <c r="M7" s="106" t="s">
        <v>43</v>
      </c>
      <c r="N7" s="95">
        <f>607+577</f>
        <v>1184</v>
      </c>
      <c r="O7" s="59" t="s">
        <v>43</v>
      </c>
      <c r="P7" s="95">
        <f>760+1917</f>
        <v>2677</v>
      </c>
      <c r="Q7" s="57" t="s">
        <v>66</v>
      </c>
      <c r="R7" s="50"/>
      <c r="S7" s="49"/>
      <c r="T7" s="49"/>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row>
    <row r="8" spans="1:53" x14ac:dyDescent="0.2">
      <c r="A8" s="60"/>
      <c r="B8" s="60"/>
      <c r="C8" s="60"/>
      <c r="D8" s="60"/>
      <c r="E8" s="60"/>
      <c r="F8" s="60"/>
      <c r="G8" s="60"/>
      <c r="H8" s="60"/>
      <c r="I8" s="61"/>
      <c r="J8" s="62"/>
      <c r="K8" s="60"/>
      <c r="L8" s="60"/>
      <c r="M8" s="60"/>
      <c r="N8" s="60"/>
      <c r="O8" s="60"/>
      <c r="P8" s="109" t="s">
        <v>68</v>
      </c>
    </row>
    <row r="9" spans="1:53" x14ac:dyDescent="0.2">
      <c r="A9" s="60"/>
      <c r="B9" s="60"/>
      <c r="C9" s="60"/>
      <c r="D9" s="60"/>
      <c r="E9" s="60"/>
      <c r="F9" s="60"/>
      <c r="G9" s="60"/>
      <c r="H9" s="60"/>
      <c r="I9" s="60"/>
      <c r="J9" s="62"/>
      <c r="K9" s="60"/>
      <c r="L9" s="60"/>
      <c r="M9" s="60"/>
      <c r="N9" s="60"/>
      <c r="O9" s="60"/>
      <c r="P9" s="109">
        <f>(P7-'2019'!O7)/'2019'!O7</f>
        <v>-0.6884310986964618</v>
      </c>
    </row>
    <row r="10" spans="1:53" ht="20.399999999999999" hidden="1" x14ac:dyDescent="0.2">
      <c r="B10" s="63"/>
      <c r="C10" s="63"/>
      <c r="D10" s="115" t="s">
        <v>50</v>
      </c>
      <c r="E10" s="163" t="s">
        <v>51</v>
      </c>
      <c r="F10" s="163"/>
      <c r="G10" s="164" t="s">
        <v>52</v>
      </c>
      <c r="H10" s="164"/>
      <c r="I10" s="165" t="s">
        <v>53</v>
      </c>
      <c r="J10" s="166"/>
      <c r="K10" s="167"/>
    </row>
    <row r="11" spans="1:53" hidden="1" x14ac:dyDescent="0.2">
      <c r="D11" s="115" t="s">
        <v>54</v>
      </c>
      <c r="E11" s="168" t="s">
        <v>55</v>
      </c>
      <c r="F11" s="168"/>
      <c r="G11" s="169" t="s">
        <v>56</v>
      </c>
      <c r="H11" s="169"/>
      <c r="I11" s="170" t="s">
        <v>57</v>
      </c>
      <c r="J11" s="171"/>
      <c r="K11" s="172"/>
    </row>
  </sheetData>
  <mergeCells count="29">
    <mergeCell ref="A1:B1"/>
    <mergeCell ref="D1:Q1"/>
    <mergeCell ref="B2:D2"/>
    <mergeCell ref="E2:F2"/>
    <mergeCell ref="G2:L2"/>
    <mergeCell ref="M2:P2"/>
    <mergeCell ref="A3:A5"/>
    <mergeCell ref="B3:B5"/>
    <mergeCell ref="D3:D5"/>
    <mergeCell ref="E3:I3"/>
    <mergeCell ref="J3:J5"/>
    <mergeCell ref="C3:C5"/>
    <mergeCell ref="L3:L5"/>
    <mergeCell ref="M3:Q3"/>
    <mergeCell ref="E4:F4"/>
    <mergeCell ref="G4:H4"/>
    <mergeCell ref="I4:I5"/>
    <mergeCell ref="M4:M5"/>
    <mergeCell ref="N4:N5"/>
    <mergeCell ref="O4:O5"/>
    <mergeCell ref="P4:P5"/>
    <mergeCell ref="Q4:Q5"/>
    <mergeCell ref="K3:K5"/>
    <mergeCell ref="E10:F10"/>
    <mergeCell ref="G10:H10"/>
    <mergeCell ref="I10:K10"/>
    <mergeCell ref="E11:F11"/>
    <mergeCell ref="G11:H11"/>
    <mergeCell ref="I11:K11"/>
  </mergeCells>
  <dataValidations count="4">
    <dataValidation allowBlank="1" showInputMessage="1" showErrorMessage="1" sqref="G6:G7 P8:P9" xr:uid="{00000000-0002-0000-0200-000000000000}"/>
    <dataValidation type="list" allowBlank="1" showInputMessage="1" showErrorMessage="1" sqref="F8:F25 N8:N25 H8:H25 P10:P25" xr:uid="{00000000-0002-0000-0200-000001000000}">
      <formula1>#REF!</formula1>
    </dataValidation>
    <dataValidation type="list" allowBlank="1" showInputMessage="1" showErrorMessage="1" sqref="L8:M25" xr:uid="{00000000-0002-0000-0200-000002000000}">
      <formula1>$AA$6:$AA$7</formula1>
    </dataValidation>
    <dataValidation type="list" allowBlank="1" showInputMessage="1" showErrorMessage="1" sqref="G8:G25" xr:uid="{00000000-0002-0000-0200-000003000000}">
      <formula1>$W$6:$W$13</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A12"/>
  <sheetViews>
    <sheetView topLeftCell="A2" workbookViewId="0">
      <selection activeCell="Q6" sqref="Q6"/>
    </sheetView>
  </sheetViews>
  <sheetFormatPr baseColWidth="10" defaultColWidth="11.44140625" defaultRowHeight="10.199999999999999" x14ac:dyDescent="0.2"/>
  <cols>
    <col min="1" max="1" width="22.109375" style="47" customWidth="1"/>
    <col min="2" max="2" width="11.88671875" style="47" customWidth="1"/>
    <col min="3" max="3" width="20.88671875" style="47" customWidth="1"/>
    <col min="4" max="4" width="32.6640625" style="47" customWidth="1"/>
    <col min="5" max="5" width="33.33203125" style="47" customWidth="1"/>
    <col min="6" max="6" width="8" style="47" customWidth="1"/>
    <col min="7" max="7" width="25.44140625" style="47" customWidth="1"/>
    <col min="8" max="8" width="16.109375" style="47" bestFit="1" customWidth="1"/>
    <col min="9" max="10" width="11.88671875" style="47" customWidth="1"/>
    <col min="11" max="11" width="14.33203125" style="47" customWidth="1"/>
    <col min="12" max="12" width="12.44140625" style="47" customWidth="1"/>
    <col min="13" max="15" width="9.109375" style="47"/>
    <col min="16" max="16" width="10.5546875" style="47" customWidth="1"/>
    <col min="17" max="17" width="65.5546875" style="47" customWidth="1"/>
    <col min="18" max="16384" width="11.44140625" style="47"/>
  </cols>
  <sheetData>
    <row r="1" spans="1:53" ht="96.75" customHeight="1" x14ac:dyDescent="0.2">
      <c r="A1" s="185"/>
      <c r="B1" s="186"/>
      <c r="C1" s="117"/>
      <c r="D1" s="187" t="s">
        <v>0</v>
      </c>
      <c r="E1" s="187"/>
      <c r="F1" s="187"/>
      <c r="G1" s="187"/>
      <c r="H1" s="187"/>
      <c r="I1" s="187"/>
      <c r="J1" s="187"/>
      <c r="K1" s="187"/>
      <c r="L1" s="187"/>
      <c r="M1" s="187"/>
      <c r="N1" s="187"/>
      <c r="O1" s="187"/>
      <c r="P1" s="187"/>
      <c r="Q1" s="188"/>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row>
    <row r="2" spans="1:53" s="87" customFormat="1" ht="60" customHeight="1" x14ac:dyDescent="0.2">
      <c r="A2" s="48" t="s">
        <v>69</v>
      </c>
      <c r="B2" s="189" t="s">
        <v>58</v>
      </c>
      <c r="C2" s="190"/>
      <c r="D2" s="190"/>
      <c r="E2" s="189" t="s">
        <v>70</v>
      </c>
      <c r="F2" s="191"/>
      <c r="G2" s="189" t="s">
        <v>60</v>
      </c>
      <c r="H2" s="190"/>
      <c r="I2" s="190"/>
      <c r="J2" s="190"/>
      <c r="K2" s="190"/>
      <c r="L2" s="191"/>
      <c r="M2" s="192">
        <v>44377</v>
      </c>
      <c r="N2" s="193"/>
      <c r="O2" s="193"/>
      <c r="P2" s="194"/>
      <c r="Q2" s="64" t="s">
        <v>71</v>
      </c>
      <c r="R2" s="50"/>
      <c r="S2" s="49"/>
      <c r="T2" s="49"/>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c r="AZ2" s="51"/>
      <c r="BA2" s="51"/>
    </row>
    <row r="3" spans="1:53" x14ac:dyDescent="0.2">
      <c r="A3" s="180" t="s">
        <v>7</v>
      </c>
      <c r="B3" s="173" t="s">
        <v>8</v>
      </c>
      <c r="C3" s="183" t="s">
        <v>62</v>
      </c>
      <c r="D3" s="173" t="s">
        <v>9</v>
      </c>
      <c r="E3" s="173" t="s">
        <v>10</v>
      </c>
      <c r="F3" s="173"/>
      <c r="G3" s="173"/>
      <c r="H3" s="173"/>
      <c r="I3" s="173"/>
      <c r="J3" s="173" t="s">
        <v>11</v>
      </c>
      <c r="K3" s="173" t="s">
        <v>12</v>
      </c>
      <c r="L3" s="173" t="s">
        <v>13</v>
      </c>
      <c r="M3" s="173" t="s">
        <v>14</v>
      </c>
      <c r="N3" s="173"/>
      <c r="O3" s="173"/>
      <c r="P3" s="173"/>
      <c r="Q3" s="176"/>
      <c r="R3" s="50"/>
      <c r="S3" s="49"/>
      <c r="T3" s="49"/>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row>
    <row r="4" spans="1:53" ht="11.25" customHeight="1" x14ac:dyDescent="0.2">
      <c r="A4" s="181"/>
      <c r="B4" s="174"/>
      <c r="C4" s="177"/>
      <c r="D4" s="174"/>
      <c r="E4" s="174" t="s">
        <v>15</v>
      </c>
      <c r="F4" s="174"/>
      <c r="G4" s="174" t="s">
        <v>16</v>
      </c>
      <c r="H4" s="174"/>
      <c r="I4" s="175" t="s">
        <v>17</v>
      </c>
      <c r="J4" s="174"/>
      <c r="K4" s="174"/>
      <c r="L4" s="174"/>
      <c r="M4" s="175" t="s">
        <v>18</v>
      </c>
      <c r="N4" s="174" t="s">
        <v>19</v>
      </c>
      <c r="O4" s="174" t="s">
        <v>20</v>
      </c>
      <c r="P4" s="174" t="s">
        <v>21</v>
      </c>
      <c r="Q4" s="178" t="s">
        <v>22</v>
      </c>
      <c r="R4" s="50"/>
      <c r="S4" s="49"/>
      <c r="T4" s="49"/>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row>
    <row r="5" spans="1:53" x14ac:dyDescent="0.2">
      <c r="A5" s="182"/>
      <c r="B5" s="175"/>
      <c r="C5" s="184"/>
      <c r="D5" s="175"/>
      <c r="E5" s="116" t="s">
        <v>23</v>
      </c>
      <c r="F5" s="116" t="s">
        <v>24</v>
      </c>
      <c r="G5" s="116" t="s">
        <v>23</v>
      </c>
      <c r="H5" s="116" t="s">
        <v>24</v>
      </c>
      <c r="I5" s="184"/>
      <c r="J5" s="175"/>
      <c r="K5" s="175"/>
      <c r="L5" s="175"/>
      <c r="M5" s="184"/>
      <c r="N5" s="175"/>
      <c r="O5" s="175"/>
      <c r="P5" s="175"/>
      <c r="Q5" s="179"/>
      <c r="R5" s="50"/>
      <c r="S5" s="49"/>
      <c r="T5" s="49"/>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row>
    <row r="6" spans="1:53" ht="86.4" x14ac:dyDescent="0.3">
      <c r="A6" s="74" t="s">
        <v>39</v>
      </c>
      <c r="B6" s="75" t="s">
        <v>40</v>
      </c>
      <c r="C6" s="65" t="s">
        <v>63</v>
      </c>
      <c r="D6" s="75" t="s">
        <v>41</v>
      </c>
      <c r="E6" s="88" t="s">
        <v>64</v>
      </c>
      <c r="F6" s="53">
        <f>172+627</f>
        <v>799</v>
      </c>
      <c r="G6" s="52" t="s">
        <v>43</v>
      </c>
      <c r="H6" s="54">
        <v>627</v>
      </c>
      <c r="I6" s="55" t="s">
        <v>43</v>
      </c>
      <c r="J6" s="89">
        <v>0.8</v>
      </c>
      <c r="K6" s="91">
        <v>0.8</v>
      </c>
      <c r="L6" s="92" t="s">
        <v>65</v>
      </c>
      <c r="M6" s="118" t="s">
        <v>43</v>
      </c>
      <c r="N6" s="95">
        <v>172</v>
      </c>
      <c r="O6" s="119" t="s">
        <v>43</v>
      </c>
      <c r="P6" s="95">
        <v>627</v>
      </c>
      <c r="Q6" s="57" t="s">
        <v>72</v>
      </c>
      <c r="R6" s="50"/>
      <c r="S6" s="49"/>
      <c r="T6" s="49"/>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c r="AZ6" s="51"/>
      <c r="BA6" s="51"/>
    </row>
    <row r="7" spans="1:53" ht="118.5" customHeight="1" x14ac:dyDescent="0.3">
      <c r="A7" s="112" t="s">
        <v>46</v>
      </c>
      <c r="B7" s="75" t="s">
        <v>40</v>
      </c>
      <c r="C7" s="65" t="s">
        <v>67</v>
      </c>
      <c r="D7" s="66" t="s">
        <v>47</v>
      </c>
      <c r="E7" s="88" t="s">
        <v>48</v>
      </c>
      <c r="F7" s="58"/>
      <c r="G7" s="52" t="s">
        <v>43</v>
      </c>
      <c r="H7" s="54">
        <v>1346</v>
      </c>
      <c r="I7" s="55" t="s">
        <v>43</v>
      </c>
      <c r="J7" s="90">
        <v>0.8</v>
      </c>
      <c r="K7" s="93">
        <v>0.8</v>
      </c>
      <c r="L7" s="94" t="s">
        <v>65</v>
      </c>
      <c r="M7" s="118" t="s">
        <v>43</v>
      </c>
      <c r="N7" s="95">
        <v>1278</v>
      </c>
      <c r="O7" s="120" t="s">
        <v>43</v>
      </c>
      <c r="P7" s="95">
        <v>1346</v>
      </c>
      <c r="Q7" s="57" t="s">
        <v>73</v>
      </c>
      <c r="R7" s="50"/>
      <c r="S7" s="49"/>
      <c r="T7" s="49"/>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row>
    <row r="8" spans="1:53" x14ac:dyDescent="0.2">
      <c r="A8" s="60"/>
      <c r="B8" s="60"/>
      <c r="C8" s="60"/>
      <c r="D8" s="60"/>
      <c r="E8" s="60"/>
      <c r="F8" s="60"/>
      <c r="G8" s="60"/>
      <c r="H8" s="60"/>
      <c r="I8" s="61"/>
      <c r="J8" s="62"/>
      <c r="K8" s="60"/>
      <c r="L8" s="60"/>
      <c r="M8" s="60"/>
      <c r="N8" s="60"/>
      <c r="O8" s="60"/>
      <c r="P8" s="60"/>
    </row>
    <row r="9" spans="1:53" x14ac:dyDescent="0.2">
      <c r="A9" s="60"/>
      <c r="B9" s="60"/>
      <c r="C9" s="60"/>
      <c r="D9" s="60"/>
      <c r="E9" s="60"/>
      <c r="F9" s="60"/>
      <c r="G9" s="60"/>
      <c r="H9" s="60"/>
      <c r="I9" s="60"/>
      <c r="J9" s="62"/>
      <c r="K9" s="60"/>
      <c r="L9" s="60"/>
      <c r="M9" s="60"/>
      <c r="N9" s="60"/>
      <c r="O9" s="60"/>
      <c r="P9" s="60"/>
    </row>
    <row r="10" spans="1:53" ht="20.399999999999999" hidden="1" x14ac:dyDescent="0.2">
      <c r="B10" s="63"/>
      <c r="C10" s="63"/>
      <c r="D10" s="115" t="s">
        <v>50</v>
      </c>
      <c r="E10" s="163" t="s">
        <v>51</v>
      </c>
      <c r="F10" s="163"/>
      <c r="G10" s="164" t="s">
        <v>52</v>
      </c>
      <c r="H10" s="164"/>
      <c r="I10" s="165" t="s">
        <v>53</v>
      </c>
      <c r="J10" s="166"/>
      <c r="K10" s="167"/>
    </row>
    <row r="11" spans="1:53" hidden="1" x14ac:dyDescent="0.2">
      <c r="D11" s="115" t="s">
        <v>54</v>
      </c>
      <c r="E11" s="168" t="s">
        <v>55</v>
      </c>
      <c r="F11" s="168"/>
      <c r="G11" s="169" t="s">
        <v>56</v>
      </c>
      <c r="H11" s="169"/>
      <c r="I11" s="170" t="s">
        <v>57</v>
      </c>
      <c r="J11" s="171"/>
      <c r="K11" s="172"/>
    </row>
    <row r="12" spans="1:53" x14ac:dyDescent="0.2">
      <c r="O12" s="121"/>
    </row>
  </sheetData>
  <mergeCells count="29">
    <mergeCell ref="A1:B1"/>
    <mergeCell ref="D1:Q1"/>
    <mergeCell ref="B2:D2"/>
    <mergeCell ref="E2:F2"/>
    <mergeCell ref="G2:L2"/>
    <mergeCell ref="M2:P2"/>
    <mergeCell ref="P4:P5"/>
    <mergeCell ref="A3:A5"/>
    <mergeCell ref="B3:B5"/>
    <mergeCell ref="C3:C5"/>
    <mergeCell ref="D3:D5"/>
    <mergeCell ref="E3:I3"/>
    <mergeCell ref="J3:J5"/>
    <mergeCell ref="Q4:Q5"/>
    <mergeCell ref="E10:F10"/>
    <mergeCell ref="G10:H10"/>
    <mergeCell ref="I10:K10"/>
    <mergeCell ref="E11:F11"/>
    <mergeCell ref="G11:H11"/>
    <mergeCell ref="I11:K11"/>
    <mergeCell ref="K3:K5"/>
    <mergeCell ref="L3:L5"/>
    <mergeCell ref="M3:Q3"/>
    <mergeCell ref="E4:F4"/>
    <mergeCell ref="G4:H4"/>
    <mergeCell ref="I4:I5"/>
    <mergeCell ref="M4:M5"/>
    <mergeCell ref="N4:N5"/>
    <mergeCell ref="O4:O5"/>
  </mergeCells>
  <dataValidations count="3">
    <dataValidation type="list" allowBlank="1" showInputMessage="1" showErrorMessage="1" sqref="G8:G25" xr:uid="{00000000-0002-0000-0300-000000000000}">
      <formula1>$W$6:$W$13</formula1>
    </dataValidation>
    <dataValidation type="list" allowBlank="1" showInputMessage="1" showErrorMessage="1" sqref="L8:M25" xr:uid="{00000000-0002-0000-0300-000001000000}">
      <formula1>$AA$6:$AA$7</formula1>
    </dataValidation>
    <dataValidation allowBlank="1" showInputMessage="1" showErrorMessage="1" sqref="G6:G7" xr:uid="{00000000-0002-0000-0300-000002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3000000}">
          <x14:formula1>
            <xm:f>'2020'!#REF!</xm:f>
          </x14:formula1>
          <xm:sqref>F8:F25 N8:N25 P8:P25 H8:H25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BF835-8E3D-4FE6-A6D7-CE54DF56D3D0}">
  <dimension ref="A1:BA12"/>
  <sheetViews>
    <sheetView workbookViewId="0">
      <pane xSplit="1" ySplit="5" topLeftCell="G7" activePane="bottomRight" state="frozen"/>
      <selection pane="topRight"/>
      <selection pane="bottomLeft"/>
      <selection pane="bottomRight" activeCell="Q6" sqref="Q6"/>
    </sheetView>
  </sheetViews>
  <sheetFormatPr baseColWidth="10" defaultColWidth="11.44140625" defaultRowHeight="10.199999999999999" x14ac:dyDescent="0.2"/>
  <cols>
    <col min="1" max="1" width="22.109375" style="47" customWidth="1"/>
    <col min="2" max="2" width="11.88671875" style="47" customWidth="1"/>
    <col min="3" max="3" width="20.88671875" style="47" customWidth="1"/>
    <col min="4" max="4" width="32.6640625" style="47" customWidth="1"/>
    <col min="5" max="5" width="33.33203125" style="47" customWidth="1"/>
    <col min="6" max="6" width="8" style="47" customWidth="1"/>
    <col min="7" max="7" width="25.44140625" style="47" customWidth="1"/>
    <col min="8" max="8" width="16.109375" style="47" bestFit="1" customWidth="1"/>
    <col min="9" max="10" width="11.88671875" style="47" customWidth="1"/>
    <col min="11" max="11" width="14.33203125" style="47" customWidth="1"/>
    <col min="12" max="12" width="12.44140625" style="47" customWidth="1"/>
    <col min="13" max="15" width="9.109375" style="47"/>
    <col min="16" max="16" width="10.5546875" style="47" customWidth="1"/>
    <col min="17" max="17" width="65.5546875" style="47" customWidth="1"/>
    <col min="18" max="16384" width="11.44140625" style="47"/>
  </cols>
  <sheetData>
    <row r="1" spans="1:53" ht="96.75" customHeight="1" x14ac:dyDescent="0.2">
      <c r="A1" s="185"/>
      <c r="B1" s="186"/>
      <c r="C1" s="117"/>
      <c r="D1" s="187" t="s">
        <v>0</v>
      </c>
      <c r="E1" s="187"/>
      <c r="F1" s="187"/>
      <c r="G1" s="187"/>
      <c r="H1" s="187"/>
      <c r="I1" s="187"/>
      <c r="J1" s="187"/>
      <c r="K1" s="187"/>
      <c r="L1" s="187"/>
      <c r="M1" s="187"/>
      <c r="N1" s="187"/>
      <c r="O1" s="187"/>
      <c r="P1" s="187"/>
      <c r="Q1" s="188"/>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row>
    <row r="2" spans="1:53" s="87" customFormat="1" ht="60" customHeight="1" x14ac:dyDescent="0.2">
      <c r="A2" s="48" t="s">
        <v>69</v>
      </c>
      <c r="B2" s="189" t="s">
        <v>58</v>
      </c>
      <c r="C2" s="190"/>
      <c r="D2" s="190"/>
      <c r="E2" s="189" t="s">
        <v>70</v>
      </c>
      <c r="F2" s="191"/>
      <c r="G2" s="189" t="s">
        <v>60</v>
      </c>
      <c r="H2" s="190"/>
      <c r="I2" s="190"/>
      <c r="J2" s="190"/>
      <c r="K2" s="190"/>
      <c r="L2" s="191"/>
      <c r="M2" s="192" t="s">
        <v>74</v>
      </c>
      <c r="N2" s="193"/>
      <c r="O2" s="193"/>
      <c r="P2" s="194"/>
      <c r="Q2" s="64" t="s">
        <v>75</v>
      </c>
      <c r="R2" s="50"/>
      <c r="S2" s="49"/>
      <c r="T2" s="49"/>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c r="AZ2" s="51"/>
      <c r="BA2" s="51"/>
    </row>
    <row r="3" spans="1:53" x14ac:dyDescent="0.2">
      <c r="A3" s="180" t="s">
        <v>7</v>
      </c>
      <c r="B3" s="173" t="s">
        <v>8</v>
      </c>
      <c r="C3" s="183" t="s">
        <v>62</v>
      </c>
      <c r="D3" s="173" t="s">
        <v>9</v>
      </c>
      <c r="E3" s="173" t="s">
        <v>10</v>
      </c>
      <c r="F3" s="173"/>
      <c r="G3" s="173"/>
      <c r="H3" s="173"/>
      <c r="I3" s="173"/>
      <c r="J3" s="173" t="s">
        <v>11</v>
      </c>
      <c r="K3" s="173" t="s">
        <v>12</v>
      </c>
      <c r="L3" s="173" t="s">
        <v>13</v>
      </c>
      <c r="M3" s="173" t="s">
        <v>14</v>
      </c>
      <c r="N3" s="173"/>
      <c r="O3" s="173"/>
      <c r="P3" s="173"/>
      <c r="Q3" s="176"/>
      <c r="R3" s="50"/>
      <c r="S3" s="49"/>
      <c r="T3" s="49"/>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row>
    <row r="4" spans="1:53" ht="11.25" customHeight="1" x14ac:dyDescent="0.2">
      <c r="A4" s="181"/>
      <c r="B4" s="174"/>
      <c r="C4" s="177"/>
      <c r="D4" s="174"/>
      <c r="E4" s="174" t="s">
        <v>15</v>
      </c>
      <c r="F4" s="174"/>
      <c r="G4" s="174" t="s">
        <v>16</v>
      </c>
      <c r="H4" s="174"/>
      <c r="I4" s="175" t="s">
        <v>17</v>
      </c>
      <c r="J4" s="174"/>
      <c r="K4" s="174"/>
      <c r="L4" s="174"/>
      <c r="M4" s="175" t="s">
        <v>18</v>
      </c>
      <c r="N4" s="174" t="s">
        <v>19</v>
      </c>
      <c r="O4" s="174" t="s">
        <v>20</v>
      </c>
      <c r="P4" s="174" t="s">
        <v>21</v>
      </c>
      <c r="Q4" s="178" t="s">
        <v>22</v>
      </c>
      <c r="R4" s="50"/>
      <c r="S4" s="49"/>
      <c r="T4" s="49"/>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row>
    <row r="5" spans="1:53" x14ac:dyDescent="0.2">
      <c r="A5" s="195"/>
      <c r="B5" s="175"/>
      <c r="C5" s="184"/>
      <c r="D5" s="175"/>
      <c r="E5" s="116" t="s">
        <v>23</v>
      </c>
      <c r="F5" s="116" t="s">
        <v>24</v>
      </c>
      <c r="G5" s="116" t="s">
        <v>23</v>
      </c>
      <c r="H5" s="116" t="s">
        <v>24</v>
      </c>
      <c r="I5" s="184"/>
      <c r="J5" s="175"/>
      <c r="K5" s="175"/>
      <c r="L5" s="175"/>
      <c r="M5" s="184"/>
      <c r="N5" s="175"/>
      <c r="O5" s="175"/>
      <c r="P5" s="175"/>
      <c r="Q5" s="179"/>
      <c r="R5" s="50"/>
      <c r="S5" s="49"/>
      <c r="T5" s="49"/>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row>
    <row r="6" spans="1:53" ht="86.4" x14ac:dyDescent="0.3">
      <c r="A6" s="74" t="s">
        <v>39</v>
      </c>
      <c r="B6" s="75" t="s">
        <v>40</v>
      </c>
      <c r="C6" s="65" t="s">
        <v>63</v>
      </c>
      <c r="D6" s="75" t="s">
        <v>41</v>
      </c>
      <c r="E6" s="88" t="s">
        <v>64</v>
      </c>
      <c r="F6" s="53">
        <f>62+149+820+825</f>
        <v>1856</v>
      </c>
      <c r="G6" s="125" t="s">
        <v>43</v>
      </c>
      <c r="H6" s="126"/>
      <c r="I6" s="55" t="s">
        <v>43</v>
      </c>
      <c r="J6" s="89">
        <v>0.8</v>
      </c>
      <c r="K6" s="91">
        <v>0.8</v>
      </c>
      <c r="L6" s="92" t="s">
        <v>65</v>
      </c>
      <c r="M6" s="118" t="s">
        <v>43</v>
      </c>
      <c r="N6" s="95">
        <f>F6</f>
        <v>1856</v>
      </c>
      <c r="O6" s="119" t="s">
        <v>43</v>
      </c>
      <c r="P6" s="124">
        <v>825</v>
      </c>
      <c r="Q6" s="123" t="s">
        <v>76</v>
      </c>
      <c r="R6" s="50"/>
      <c r="S6" s="49"/>
      <c r="T6" s="49"/>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c r="AZ6" s="51"/>
      <c r="BA6" s="51"/>
    </row>
    <row r="7" spans="1:53" ht="100.8" x14ac:dyDescent="0.3">
      <c r="A7" s="112" t="s">
        <v>46</v>
      </c>
      <c r="B7" s="75" t="s">
        <v>40</v>
      </c>
      <c r="C7" s="65" t="s">
        <v>67</v>
      </c>
      <c r="D7" s="66" t="s">
        <v>47</v>
      </c>
      <c r="E7" s="88" t="s">
        <v>48</v>
      </c>
      <c r="F7" s="122">
        <v>1856</v>
      </c>
      <c r="G7" s="125" t="s">
        <v>43</v>
      </c>
      <c r="H7" s="126"/>
      <c r="I7" s="55" t="s">
        <v>43</v>
      </c>
      <c r="J7" s="90">
        <v>0.8</v>
      </c>
      <c r="K7" s="93">
        <v>0.8</v>
      </c>
      <c r="L7" s="94" t="s">
        <v>65</v>
      </c>
      <c r="M7" s="118" t="s">
        <v>43</v>
      </c>
      <c r="N7" s="95">
        <f>F7</f>
        <v>1856</v>
      </c>
      <c r="O7" s="120" t="s">
        <v>43</v>
      </c>
      <c r="P7" s="124">
        <v>1856</v>
      </c>
      <c r="Q7" s="123" t="s">
        <v>76</v>
      </c>
      <c r="R7" s="50"/>
      <c r="S7" s="49"/>
      <c r="T7" s="49"/>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row>
    <row r="8" spans="1:53" x14ac:dyDescent="0.2">
      <c r="A8" s="60"/>
      <c r="B8" s="60"/>
      <c r="C8" s="60"/>
      <c r="D8" s="60"/>
      <c r="E8" s="60"/>
      <c r="F8" s="60"/>
      <c r="G8" s="60"/>
      <c r="H8" s="60"/>
      <c r="I8" s="61"/>
      <c r="J8" s="62"/>
      <c r="K8" s="60"/>
      <c r="L8" s="60"/>
      <c r="M8" s="60"/>
      <c r="N8" s="60"/>
      <c r="O8" s="60"/>
      <c r="P8" s="60"/>
    </row>
    <row r="9" spans="1:53" x14ac:dyDescent="0.2">
      <c r="A9" s="60"/>
      <c r="B9" s="60"/>
      <c r="C9" s="60"/>
      <c r="D9" s="60"/>
      <c r="E9" s="60"/>
      <c r="F9" s="60"/>
      <c r="G9" s="60"/>
      <c r="H9" s="60"/>
      <c r="I9" s="60"/>
      <c r="J9" s="62"/>
      <c r="K9" s="60"/>
      <c r="L9" s="60"/>
      <c r="M9" s="60"/>
      <c r="N9" s="60"/>
      <c r="O9" s="60"/>
      <c r="P9" s="60"/>
    </row>
    <row r="10" spans="1:53" ht="20.399999999999999" hidden="1" x14ac:dyDescent="0.2">
      <c r="B10" s="63"/>
      <c r="C10" s="63"/>
      <c r="D10" s="115" t="s">
        <v>50</v>
      </c>
      <c r="E10" s="163" t="s">
        <v>51</v>
      </c>
      <c r="F10" s="163"/>
      <c r="G10" s="164" t="s">
        <v>52</v>
      </c>
      <c r="H10" s="164"/>
      <c r="I10" s="165" t="s">
        <v>53</v>
      </c>
      <c r="J10" s="166"/>
      <c r="K10" s="167"/>
    </row>
    <row r="11" spans="1:53" hidden="1" x14ac:dyDescent="0.2">
      <c r="D11" s="115" t="s">
        <v>54</v>
      </c>
      <c r="E11" s="168" t="s">
        <v>55</v>
      </c>
      <c r="F11" s="168"/>
      <c r="G11" s="169" t="s">
        <v>56</v>
      </c>
      <c r="H11" s="169"/>
      <c r="I11" s="170" t="s">
        <v>57</v>
      </c>
      <c r="J11" s="171"/>
      <c r="K11" s="172"/>
    </row>
    <row r="12" spans="1:53" x14ac:dyDescent="0.2">
      <c r="O12" s="121"/>
    </row>
  </sheetData>
  <mergeCells count="29">
    <mergeCell ref="A1:B1"/>
    <mergeCell ref="D1:Q1"/>
    <mergeCell ref="B2:D2"/>
    <mergeCell ref="E2:F2"/>
    <mergeCell ref="G2:L2"/>
    <mergeCell ref="M2:P2"/>
    <mergeCell ref="P4:P5"/>
    <mergeCell ref="A3:A5"/>
    <mergeCell ref="B3:B5"/>
    <mergeCell ref="C3:C5"/>
    <mergeCell ref="D3:D5"/>
    <mergeCell ref="E3:I3"/>
    <mergeCell ref="J3:J5"/>
    <mergeCell ref="Q4:Q5"/>
    <mergeCell ref="E10:F10"/>
    <mergeCell ref="G10:H10"/>
    <mergeCell ref="I10:K10"/>
    <mergeCell ref="E11:F11"/>
    <mergeCell ref="G11:H11"/>
    <mergeCell ref="I11:K11"/>
    <mergeCell ref="K3:K5"/>
    <mergeCell ref="L3:L5"/>
    <mergeCell ref="M3:Q3"/>
    <mergeCell ref="E4:F4"/>
    <mergeCell ref="G4:H4"/>
    <mergeCell ref="I4:I5"/>
    <mergeCell ref="M4:M5"/>
    <mergeCell ref="N4:N5"/>
    <mergeCell ref="O4:O5"/>
  </mergeCells>
  <dataValidations count="3">
    <dataValidation allowBlank="1" showInputMessage="1" showErrorMessage="1" sqref="G6:G7" xr:uid="{116298FC-EC8E-4E16-AEE1-7345C4AC96E7}"/>
    <dataValidation type="list" allowBlank="1" showInputMessage="1" showErrorMessage="1" sqref="L8:M25" xr:uid="{FC06ABC1-98B1-4A12-8966-37F76BD26AF9}">
      <formula1>$AA$6:$AA$7</formula1>
    </dataValidation>
    <dataValidation type="list" allowBlank="1" showInputMessage="1" showErrorMessage="1" sqref="G8:G25" xr:uid="{A2EC9FEC-D326-45BC-BD05-A77273E5DCE4}">
      <formula1>$W$6:$W$13</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9A1A9DFC-9638-40D2-84B0-0D3CE6427522}">
          <x14:formula1>
            <xm:f>'2020'!#REF!</xm:f>
          </x14:formula1>
          <xm:sqref>F8:F25 N8:N25 P8:P25 H8:H25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DC055-F117-4387-998C-4517ECBBE459}">
  <dimension ref="A1:BB12"/>
  <sheetViews>
    <sheetView tabSelected="1" zoomScale="80" zoomScaleNormal="80" workbookViewId="0">
      <selection activeCell="E12" sqref="E12"/>
    </sheetView>
  </sheetViews>
  <sheetFormatPr baseColWidth="10" defaultColWidth="11.44140625" defaultRowHeight="15" customHeight="1" x14ac:dyDescent="0.2"/>
  <cols>
    <col min="1" max="1" width="22.109375" style="47" customWidth="1"/>
    <col min="2" max="2" width="11.88671875" style="47" customWidth="1"/>
    <col min="3" max="3" width="20.88671875" style="47" customWidth="1"/>
    <col min="4" max="4" width="42.44140625" style="47" customWidth="1"/>
    <col min="5" max="5" width="32.6640625" style="47" customWidth="1"/>
    <col min="6" max="6" width="33.33203125" style="47" customWidth="1"/>
    <col min="7" max="7" width="8" style="47" customWidth="1"/>
    <col min="8" max="8" width="25.44140625" style="47" customWidth="1"/>
    <col min="9" max="9" width="16.109375" style="47" bestFit="1" customWidth="1"/>
    <col min="10" max="11" width="11.88671875" style="47" customWidth="1"/>
    <col min="12" max="12" width="14.33203125" style="47" customWidth="1"/>
    <col min="13" max="13" width="12.44140625" style="47" customWidth="1"/>
    <col min="14" max="16" width="9.109375" style="47"/>
    <col min="17" max="17" width="10.5546875" style="47" customWidth="1"/>
    <col min="18" max="18" width="65.5546875" style="47" customWidth="1"/>
    <col min="19" max="16384" width="11.44140625" style="47"/>
  </cols>
  <sheetData>
    <row r="1" spans="1:54" ht="96.75" customHeight="1" x14ac:dyDescent="0.2">
      <c r="A1" s="185"/>
      <c r="B1" s="186"/>
      <c r="C1" s="117"/>
      <c r="D1" s="117"/>
      <c r="E1" s="187" t="s">
        <v>0</v>
      </c>
      <c r="F1" s="187"/>
      <c r="G1" s="187"/>
      <c r="H1" s="187"/>
      <c r="I1" s="187"/>
      <c r="J1" s="187"/>
      <c r="K1" s="187"/>
      <c r="L1" s="187"/>
      <c r="M1" s="187"/>
      <c r="N1" s="187"/>
      <c r="O1" s="187"/>
      <c r="P1" s="187"/>
      <c r="Q1" s="187"/>
      <c r="R1" s="188"/>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row>
    <row r="2" spans="1:54" s="87" customFormat="1" ht="60" customHeight="1" x14ac:dyDescent="0.2">
      <c r="A2" s="48" t="s">
        <v>69</v>
      </c>
      <c r="B2" s="189" t="s">
        <v>58</v>
      </c>
      <c r="C2" s="190"/>
      <c r="D2" s="190"/>
      <c r="E2" s="190"/>
      <c r="F2" s="189" t="s">
        <v>77</v>
      </c>
      <c r="G2" s="191"/>
      <c r="H2" s="189" t="s">
        <v>60</v>
      </c>
      <c r="I2" s="190"/>
      <c r="J2" s="190"/>
      <c r="K2" s="190"/>
      <c r="L2" s="190"/>
      <c r="M2" s="191"/>
      <c r="N2" s="192" t="s">
        <v>78</v>
      </c>
      <c r="O2" s="193"/>
      <c r="P2" s="193"/>
      <c r="Q2" s="194"/>
      <c r="R2" s="64" t="s">
        <v>79</v>
      </c>
      <c r="S2" s="50"/>
      <c r="T2" s="49"/>
      <c r="U2" s="49"/>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c r="AZ2" s="51"/>
      <c r="BA2" s="51"/>
      <c r="BB2" s="51"/>
    </row>
    <row r="3" spans="1:54" ht="10.199999999999999" x14ac:dyDescent="0.2">
      <c r="A3" s="180" t="s">
        <v>7</v>
      </c>
      <c r="B3" s="173" t="s">
        <v>8</v>
      </c>
      <c r="C3" s="183" t="s">
        <v>80</v>
      </c>
      <c r="D3" s="183" t="s">
        <v>81</v>
      </c>
      <c r="E3" s="173" t="s">
        <v>82</v>
      </c>
      <c r="F3" s="173" t="s">
        <v>10</v>
      </c>
      <c r="G3" s="173"/>
      <c r="H3" s="173"/>
      <c r="I3" s="173"/>
      <c r="J3" s="173"/>
      <c r="K3" s="173" t="s">
        <v>11</v>
      </c>
      <c r="L3" s="173" t="s">
        <v>12</v>
      </c>
      <c r="M3" s="173" t="s">
        <v>13</v>
      </c>
      <c r="N3" s="173" t="s">
        <v>14</v>
      </c>
      <c r="O3" s="173"/>
      <c r="P3" s="173"/>
      <c r="Q3" s="173"/>
      <c r="R3" s="176"/>
      <c r="S3" s="50"/>
      <c r="T3" s="49"/>
      <c r="U3" s="49"/>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row>
    <row r="4" spans="1:54" ht="11.25" customHeight="1" x14ac:dyDescent="0.2">
      <c r="A4" s="181"/>
      <c r="B4" s="174"/>
      <c r="C4" s="177"/>
      <c r="D4" s="177"/>
      <c r="E4" s="174"/>
      <c r="F4" s="174" t="s">
        <v>15</v>
      </c>
      <c r="G4" s="174"/>
      <c r="H4" s="174" t="s">
        <v>16</v>
      </c>
      <c r="I4" s="174"/>
      <c r="J4" s="175" t="s">
        <v>17</v>
      </c>
      <c r="K4" s="174"/>
      <c r="L4" s="174"/>
      <c r="M4" s="174"/>
      <c r="N4" s="175" t="s">
        <v>18</v>
      </c>
      <c r="O4" s="174" t="s">
        <v>19</v>
      </c>
      <c r="P4" s="174" t="s">
        <v>20</v>
      </c>
      <c r="Q4" s="174" t="s">
        <v>21</v>
      </c>
      <c r="R4" s="178" t="s">
        <v>22</v>
      </c>
      <c r="S4" s="50"/>
      <c r="T4" s="49"/>
      <c r="U4" s="49"/>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c r="BB4" s="51"/>
    </row>
    <row r="5" spans="1:54" ht="10.199999999999999" x14ac:dyDescent="0.2">
      <c r="A5" s="195"/>
      <c r="B5" s="175"/>
      <c r="C5" s="184"/>
      <c r="D5" s="177"/>
      <c r="E5" s="175"/>
      <c r="F5" s="116" t="s">
        <v>23</v>
      </c>
      <c r="G5" s="116" t="s">
        <v>24</v>
      </c>
      <c r="H5" s="116" t="s">
        <v>23</v>
      </c>
      <c r="I5" s="116" t="s">
        <v>24</v>
      </c>
      <c r="J5" s="184"/>
      <c r="K5" s="175"/>
      <c r="L5" s="175"/>
      <c r="M5" s="175"/>
      <c r="N5" s="184"/>
      <c r="O5" s="175"/>
      <c r="P5" s="175"/>
      <c r="Q5" s="175"/>
      <c r="R5" s="179"/>
      <c r="S5" s="50"/>
      <c r="T5" s="49"/>
      <c r="U5" s="49"/>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row>
    <row r="6" spans="1:54" ht="86.4" x14ac:dyDescent="0.3">
      <c r="A6" s="74" t="s">
        <v>39</v>
      </c>
      <c r="B6" s="75" t="s">
        <v>40</v>
      </c>
      <c r="C6" s="65" t="s">
        <v>63</v>
      </c>
      <c r="D6" s="127" t="s">
        <v>83</v>
      </c>
      <c r="E6" s="75" t="s">
        <v>84</v>
      </c>
      <c r="F6" s="88" t="s">
        <v>64</v>
      </c>
      <c r="G6" s="53">
        <v>24</v>
      </c>
      <c r="H6" s="125" t="s">
        <v>43</v>
      </c>
      <c r="I6" s="126"/>
      <c r="J6" s="55" t="s">
        <v>43</v>
      </c>
      <c r="K6" s="89">
        <v>0.8</v>
      </c>
      <c r="L6" s="91">
        <v>0.8</v>
      </c>
      <c r="M6" s="92" t="s">
        <v>65</v>
      </c>
      <c r="N6" s="118" t="s">
        <v>43</v>
      </c>
      <c r="O6" s="95">
        <v>24</v>
      </c>
      <c r="P6" s="119" t="s">
        <v>43</v>
      </c>
      <c r="Q6" s="124"/>
      <c r="R6" s="123" t="s">
        <v>85</v>
      </c>
      <c r="S6" s="50"/>
      <c r="T6" s="49"/>
      <c r="U6" s="49"/>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c r="AZ6" s="51"/>
      <c r="BA6" s="51"/>
      <c r="BB6" s="51"/>
    </row>
    <row r="7" spans="1:54" ht="100.8" x14ac:dyDescent="0.3">
      <c r="A7" s="112" t="s">
        <v>46</v>
      </c>
      <c r="B7" s="75" t="s">
        <v>40</v>
      </c>
      <c r="C7" s="65" t="s">
        <v>67</v>
      </c>
      <c r="D7" s="128" t="s">
        <v>83</v>
      </c>
      <c r="E7" s="66" t="s">
        <v>47</v>
      </c>
      <c r="F7" s="88" t="s">
        <v>48</v>
      </c>
      <c r="G7" s="122">
        <v>1200</v>
      </c>
      <c r="H7" s="125" t="s">
        <v>43</v>
      </c>
      <c r="I7" s="126"/>
      <c r="J7" s="55" t="s">
        <v>43</v>
      </c>
      <c r="K7" s="90">
        <v>0.8</v>
      </c>
      <c r="L7" s="93">
        <v>0.8</v>
      </c>
      <c r="M7" s="94" t="s">
        <v>65</v>
      </c>
      <c r="N7" s="118" t="s">
        <v>43</v>
      </c>
      <c r="O7" s="95">
        <v>1200</v>
      </c>
      <c r="P7" s="120" t="s">
        <v>43</v>
      </c>
      <c r="Q7" s="124"/>
      <c r="R7" s="123" t="s">
        <v>86</v>
      </c>
      <c r="S7" s="50"/>
      <c r="T7" s="49"/>
      <c r="U7" s="49"/>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row>
    <row r="8" spans="1:54" ht="10.199999999999999" x14ac:dyDescent="0.2">
      <c r="A8" s="60"/>
      <c r="B8" s="60"/>
      <c r="C8" s="60"/>
      <c r="D8" s="60"/>
      <c r="E8" s="60"/>
      <c r="F8" s="60"/>
      <c r="G8" s="60"/>
      <c r="H8" s="60"/>
      <c r="I8" s="60"/>
      <c r="J8" s="61"/>
      <c r="K8" s="62"/>
      <c r="L8" s="60"/>
      <c r="M8" s="60"/>
      <c r="N8" s="60"/>
      <c r="O8" s="60"/>
      <c r="P8" s="60"/>
      <c r="Q8" s="60"/>
    </row>
    <row r="9" spans="1:54" ht="10.199999999999999" x14ac:dyDescent="0.2">
      <c r="A9" s="60"/>
      <c r="B9" s="60"/>
      <c r="C9" s="60"/>
      <c r="D9" s="60"/>
      <c r="E9" s="60"/>
      <c r="F9" s="60"/>
      <c r="G9" s="60"/>
      <c r="H9" s="60"/>
      <c r="I9" s="60"/>
      <c r="J9" s="60"/>
      <c r="K9" s="62"/>
      <c r="L9" s="60"/>
      <c r="M9" s="60"/>
      <c r="N9" s="60"/>
      <c r="O9" s="60"/>
      <c r="P9" s="60"/>
      <c r="Q9" s="60"/>
    </row>
    <row r="10" spans="1:54" ht="20.399999999999999" hidden="1" x14ac:dyDescent="0.2">
      <c r="B10" s="63"/>
      <c r="C10" s="63"/>
      <c r="D10" s="63"/>
      <c r="E10" s="115" t="s">
        <v>50</v>
      </c>
      <c r="F10" s="163" t="s">
        <v>51</v>
      </c>
      <c r="G10" s="163"/>
      <c r="H10" s="164" t="s">
        <v>52</v>
      </c>
      <c r="I10" s="164"/>
      <c r="J10" s="165" t="s">
        <v>53</v>
      </c>
      <c r="K10" s="166"/>
      <c r="L10" s="167"/>
    </row>
    <row r="11" spans="1:54" ht="10.199999999999999" hidden="1" x14ac:dyDescent="0.2">
      <c r="E11" s="115" t="s">
        <v>54</v>
      </c>
      <c r="F11" s="168" t="s">
        <v>55</v>
      </c>
      <c r="G11" s="168"/>
      <c r="H11" s="169" t="s">
        <v>56</v>
      </c>
      <c r="I11" s="169"/>
      <c r="J11" s="170" t="s">
        <v>57</v>
      </c>
      <c r="K11" s="171"/>
      <c r="L11" s="172"/>
    </row>
    <row r="12" spans="1:54" ht="10.199999999999999" x14ac:dyDescent="0.2">
      <c r="P12" s="121"/>
    </row>
  </sheetData>
  <sheetProtection sheet="1" objects="1" scenarios="1"/>
  <mergeCells count="30">
    <mergeCell ref="R4:R5"/>
    <mergeCell ref="F10:G10"/>
    <mergeCell ref="H10:I10"/>
    <mergeCell ref="J10:L10"/>
    <mergeCell ref="F11:G11"/>
    <mergeCell ref="H11:I11"/>
    <mergeCell ref="J11:L11"/>
    <mergeCell ref="L3:L5"/>
    <mergeCell ref="M3:M5"/>
    <mergeCell ref="N3:R3"/>
    <mergeCell ref="F4:G4"/>
    <mergeCell ref="H4:I4"/>
    <mergeCell ref="J4:J5"/>
    <mergeCell ref="N4:N5"/>
    <mergeCell ref="O4:O5"/>
    <mergeCell ref="P4:P5"/>
    <mergeCell ref="Q4:Q5"/>
    <mergeCell ref="A3:A5"/>
    <mergeCell ref="B3:B5"/>
    <mergeCell ref="C3:C5"/>
    <mergeCell ref="E3:E5"/>
    <mergeCell ref="F3:J3"/>
    <mergeCell ref="K3:K5"/>
    <mergeCell ref="D3:D5"/>
    <mergeCell ref="A1:B1"/>
    <mergeCell ref="E1:R1"/>
    <mergeCell ref="B2:E2"/>
    <mergeCell ref="F2:G2"/>
    <mergeCell ref="H2:M2"/>
    <mergeCell ref="N2:Q2"/>
  </mergeCells>
  <dataValidations count="3">
    <dataValidation type="list" allowBlank="1" showInputMessage="1" showErrorMessage="1" sqref="H8:H25" xr:uid="{BC066806-2CEA-4FC0-8650-F300F0FF8926}">
      <formula1>$X$6:$X$13</formula1>
    </dataValidation>
    <dataValidation type="list" allowBlank="1" showInputMessage="1" showErrorMessage="1" sqref="M8:N25" xr:uid="{21A5E7C4-FF35-4F8E-83D5-4A3B652E20C8}">
      <formula1>$AB$6:$AB$7</formula1>
    </dataValidation>
    <dataValidation allowBlank="1" showInputMessage="1" showErrorMessage="1" sqref="H6:H7" xr:uid="{8F057AAD-EECB-4513-8D10-797C8865F813}"/>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1ED7B438-D582-4F5C-8AB1-9D9AF1269522}">
          <x14:formula1>
            <xm:f>'2020'!#REF!</xm:f>
          </x14:formula1>
          <xm:sqref>G8:G25 O8:O25 Q8:Q25 I8:I25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Aud. Interna</vt:lpstr>
      <vt:lpstr>2019</vt:lpstr>
      <vt:lpstr>2020</vt:lpstr>
      <vt:lpstr>2021</vt:lpstr>
      <vt:lpstr>2022</vt:lpstr>
      <vt:lpstr>2023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INTEL</dc:creator>
  <cp:keywords/>
  <dc:description/>
  <cp:lastModifiedBy>Laura  Castaño López</cp:lastModifiedBy>
  <cp:revision/>
  <dcterms:created xsi:type="dcterms:W3CDTF">2018-09-12T09:52:35Z</dcterms:created>
  <dcterms:modified xsi:type="dcterms:W3CDTF">2023-12-29T17:05:55Z</dcterms:modified>
  <cp:category/>
  <cp:contentStatus/>
</cp:coreProperties>
</file>